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revisions/revisionHeaders.xml" ContentType="application/vnd.openxmlformats-officedocument.spreadsheetml.revisionHeaders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  <sheet name="2014-2015 годы" sheetId="3" r:id="rId3"/>
  </sheets>
  <definedNames>
    <definedName name="_xlnm._FilterDatabase" localSheetId="1" hidden="1">'2013 год'!$A$13:$G$537</definedName>
    <definedName name="_xlnm._FilterDatabase" localSheetId="2" hidden="1">'2014-2015 годы'!$A$13:$H$519</definedName>
    <definedName name="Z_01ACAFE8_2559_428B_BDCD_23D84D64DBD4_.wvu.FilterData" localSheetId="1" hidden="1">'2013 год'!$A$10:$G$537</definedName>
    <definedName name="Z_01D26511_270A_4750_A930_03BBE2B61DDD_.wvu.FilterData" localSheetId="1" hidden="1">'2013 год'!$A$10:$G$501</definedName>
    <definedName name="Z_023B24DA_7EE1_48F5_8C13_88FD84B80F55_.wvu.FilterData" localSheetId="1" hidden="1">'2013 год'!$A$10:$G$537</definedName>
    <definedName name="Z_03832DC8_6D64_4ED7_94C3_6802514517C8_.wvu.FilterData" localSheetId="1" hidden="1">'2013 год'!$A$10:$G$501</definedName>
    <definedName name="Z_04F8D191_BA7E_4D7C_BC3E_FBB4A8939D36_.wvu.FilterData" localSheetId="1" hidden="1">'2013 год'!$A$10:$G$537</definedName>
    <definedName name="Z_07455A92_EDA6_4B93_BA65_AA18AFD091A0_.wvu.FilterData" localSheetId="1" hidden="1">'2013 год'!$A$10:$G$537</definedName>
    <definedName name="Z_07770722_C194_4076_A529_2DA52B322D0D_.wvu.FilterData" localSheetId="1" hidden="1">'2013 год'!$A$10:$G$501</definedName>
    <definedName name="Z_07C2FB7E_4C47_4802_9DEA_7C408393B259_.wvu.FilterData" localSheetId="1" hidden="1">'2013 год'!$A$10:$G$537</definedName>
    <definedName name="Z_08237599_FE04_45EB_8B47_52B7D960BD17_.wvu.FilterData" localSheetId="1" hidden="1">'2013 год'!$A$10:$G$537</definedName>
    <definedName name="Z_084227BD_78E6_4C87_B5D7_9DFF722D23B9_.wvu.FilterData" localSheetId="1" hidden="1">'2013 год'!$A$10:$G$537</definedName>
    <definedName name="Z_0938A432_AAF2_4958_A19E_1B568007172B_.wvu.FilterData" localSheetId="1" hidden="1">'2013 год'!$A$10:$G$501</definedName>
    <definedName name="Z_09B497FA_C94C_4FAB_BCF2_AF24BC36F959_.wvu.FilterData" localSheetId="1" hidden="1">'2013 год'!$A$10:$G$537</definedName>
    <definedName name="Z_09B497FA_C94C_4FAB_BCF2_AF24BC36F959_.wvu.FilterData" localSheetId="2" hidden="1">'2014-2015 годы'!$A$13:$H$519</definedName>
    <definedName name="Z_0A312679_9F75_42F7_A03D_AC8F847E6119_.wvu.FilterData" localSheetId="1" hidden="1">'2013 год'!$A$10:$G$537</definedName>
    <definedName name="Z_0AADBC3F_CDA7_44F9_B301_CCED67B9931D_.wvu.FilterData" localSheetId="1" hidden="1">'2013 год'!$A$10:$G$501</definedName>
    <definedName name="Z_0AB30962_2963_46FA_BB59_DD11D3A811F4_.wvu.FilterData" localSheetId="1" hidden="1">'2013 год'!$A$10:$G$537</definedName>
    <definedName name="Z_0D9573CE_2FA6_4D5B_B1B4_22C7CDAB3458_.wvu.FilterData" localSheetId="1" hidden="1">'2013 год'!$A$10:$G$501</definedName>
    <definedName name="Z_0EC69AF3_6E8D_41F1_9994_CA6B60042D61_.wvu.FilterData" localSheetId="1" hidden="1">'2013 год'!$A$10:$G$501</definedName>
    <definedName name="Z_0EC934A2_B9EC_4ADD_8537_FF579D9BDD75_.wvu.FilterData" localSheetId="1" hidden="1">'2013 год'!$A$10:$G$537</definedName>
    <definedName name="Z_0EC934A2_B9EC_4ADD_8537_FF579D9BDD75_.wvu.FilterData" localSheetId="2" hidden="1">'2014-2015 годы'!$A$13:$H$519</definedName>
    <definedName name="Z_0F740238_1117_4135_BB06_BACFD644C737_.wvu.FilterData" localSheetId="1" hidden="1">'2013 год'!$A$10:$G$501</definedName>
    <definedName name="Z_0FACCC27_026A_49CF_8C98_0FF992F74D9B_.wvu.FilterData" localSheetId="1" hidden="1">'2013 год'!$A$10:$G$537</definedName>
    <definedName name="Z_105059D6_9C1E_4ABF_9D23_B56BA24F19BA_.wvu.FilterData" localSheetId="1" hidden="1">'2013 год'!$A$10:$G$537</definedName>
    <definedName name="Z_1179E7FE_2B08_4258_BF19_A1CE2E7D2FC6_.wvu.FilterData" localSheetId="1" hidden="1">'2013 год'!$A$10:$G$537</definedName>
    <definedName name="Z_1335F88E_5C1B_45C4_AEF5_DCB1F351776D_.wvu.FilterData" localSheetId="1" hidden="1">'2013 год'!$A$10:$G$537</definedName>
    <definedName name="Z_1335F88E_5C1B_45C4_AEF5_DCB1F351776D_.wvu.FilterData" localSheetId="2" hidden="1">'2014-2015 годы'!$A$13:$H$519</definedName>
    <definedName name="Z_143A5DAF_5DA4_4009_BACB_3A99F0879F03_.wvu.FilterData" localSheetId="2" hidden="1">'2014-2015 годы'!$A$10:$K$519</definedName>
    <definedName name="Z_1579B769_52E1_43AD_998C_37FC2C837421_.wvu.FilterData" localSheetId="1" hidden="1">'2013 год'!$A$10:$G$537</definedName>
    <definedName name="Z_163B8715_85B8_471E_B260_0B77DCF30478_.wvu.FilterData" localSheetId="1" hidden="1">'2013 год'!$A$10:$G$537</definedName>
    <definedName name="Z_167491D8_6D6D_447D_A119_5E65D8431081_.wvu.Cols" localSheetId="1" hidden="1">'2013 год'!$I:$I</definedName>
    <definedName name="Z_167491D8_6D6D_447D_A119_5E65D8431081_.wvu.FilterData" localSheetId="1" hidden="1">'2013 год'!$A$10:$G$537</definedName>
    <definedName name="Z_167491D8_6D6D_447D_A119_5E65D8431081_.wvu.FilterData" localSheetId="2" hidden="1">'2014-2015 годы'!$A$10:$K$519</definedName>
    <definedName name="Z_167491D8_6D6D_447D_A119_5E65D8431081_.wvu.PrintArea" localSheetId="1" hidden="1">'2013 год'!$A$1:$I$537</definedName>
    <definedName name="Z_167491D8_6D6D_447D_A119_5E65D8431081_.wvu.PrintArea" localSheetId="2" hidden="1">'2014-2015 годы'!$A$1:$H$519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год'!$11:$12</definedName>
    <definedName name="Z_167491D8_6D6D_447D_A119_5E65D8431081_.wvu.Rows" localSheetId="2" hidden="1">'2014-2015 годы'!$5:$8</definedName>
    <definedName name="Z_16C135C9_94AB_472D_93D8_5C1DA8432321_.wvu.FilterData" localSheetId="1" hidden="1">'2013 год'!$A$10:$G$501</definedName>
    <definedName name="Z_16C135C9_94AB_472D_93D8_5C1DA8432321_.wvu.PrintArea" localSheetId="1" hidden="1">'2013 год'!$A$6:$G$501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год'!$11:$12</definedName>
    <definedName name="Z_17416175_30CA_4568_8AF8_3F0279D3A0E3_.wvu.FilterData" localSheetId="1" hidden="1">'2013 год'!$A$10:$G$501</definedName>
    <definedName name="Z_184B6668_403B_48C9_B1C4_7E34F237B949_.wvu.FilterData" localSheetId="1" hidden="1">'2013 год'!$A$10:$G$537</definedName>
    <definedName name="Z_18B69824_3244_48A5_8081_90250379CED2_.wvu.FilterData" localSheetId="1" hidden="1">'2013 год'!$A$10:$G$537</definedName>
    <definedName name="Z_18DA4211_C1A8_4AEA_A88D_04CC8F36FDA3_.wvu.FilterData" localSheetId="1" hidden="1">'2013 год'!$A$10:$G$501</definedName>
    <definedName name="Z_1A598C48_94DC_48C4_A7F0_4CF8286A5225_.wvu.FilterData" localSheetId="1" hidden="1">'2013 год'!$A$10:$G$537</definedName>
    <definedName name="Z_1C060685_541B_49B8_81E5_C9855E92EF71_.wvu.Cols" localSheetId="1" hidden="1">'2013 год'!$H:$I</definedName>
    <definedName name="Z_1C060685_541B_49B8_81E5_C9855E92EF71_.wvu.FilterData" localSheetId="1" hidden="1">'2013 год'!$A$10:$G$537</definedName>
    <definedName name="Z_1C060685_541B_49B8_81E5_C9855E92EF71_.wvu.FilterData" localSheetId="2" hidden="1">'2014-2015 годы'!$A$13:$H$519</definedName>
    <definedName name="Z_1C060685_541B_49B8_81E5_C9855E92EF71_.wvu.PrintArea" localSheetId="1" hidden="1">'2013 год'!$A$1:$I$537</definedName>
    <definedName name="Z_1C060685_541B_49B8_81E5_C9855E92EF71_.wvu.PrintArea" localSheetId="2" hidden="1">'2014-2015 годы'!$A$1:$H$519</definedName>
    <definedName name="Z_1C060685_541B_49B8_81E5_C9855E92EF71_.wvu.PrintTitles" localSheetId="2" hidden="1">'2014-2015 годы'!$11:$12</definedName>
    <definedName name="Z_1C29B5A3_1A43_41C7_87F8_C5550168ECA0_.wvu.FilterData" localSheetId="1" hidden="1">'2013 год'!$A$10:$G$501</definedName>
    <definedName name="Z_1D143C16_ADFD_456C_8495_AD2E4781EB7A_.wvu.FilterData" localSheetId="1" hidden="1">'2013 год'!$A$10:$G$537</definedName>
    <definedName name="Z_1D1D211C_E4F7_435E_85D8_9BCC191C761F_.wvu.FilterData" localSheetId="1" hidden="1">'2013 год'!$A$10:$G$501</definedName>
    <definedName name="Z_1D233209_08DA_49F0_88CF_D3EA4EFED16A_.wvu.FilterData" localSheetId="1" hidden="1">'2013 год'!$A$10:$G$537</definedName>
    <definedName name="Z_1DD540E2_1A89_4DA6_AEB5_115E2044A31F_.wvu.FilterData" localSheetId="1" hidden="1">'2013 год'!$A$10:$G$501</definedName>
    <definedName name="Z_1E1CAACA_FCE9_42CE_A93A_B0BFFA628011_.wvu.FilterData" localSheetId="1" hidden="1">'2013 год'!$A$10:$G$537</definedName>
    <definedName name="Z_1E462B95_1CC6_4470_8A15_50655F4FD348_.wvu.FilterData" localSheetId="1" hidden="1">'2013 год'!$A$10:$G$501</definedName>
    <definedName name="Z_1F5F26B2_71F8_40D2_9B14_F83C4E99AE51_.wvu.FilterData" localSheetId="1" hidden="1">'2013 год'!$A$10:$G$501</definedName>
    <definedName name="Z_1FB463F4_2F92_4951_BF3B_22934E4DDF23_.wvu.FilterData" localSheetId="1" hidden="1">'2013 год'!$A$10:$G$501</definedName>
    <definedName name="Z_201E4A2B_C380_4704_AD50_22F4AADE2A63_.wvu.FilterData" localSheetId="1" hidden="1">'2013 год'!$A$10:$G$501</definedName>
    <definedName name="Z_20287FCD_37CF_4076_B4F7_AFB0E4AEA664_.wvu.FilterData" localSheetId="1" hidden="1">'2013 год'!$A$10:$G$537</definedName>
    <definedName name="Z_20287FCD_37CF_4076_B4F7_AFB0E4AEA664_.wvu.FilterData" localSheetId="2" hidden="1">'2014-2015 годы'!$A$10:$K$519</definedName>
    <definedName name="Z_20835D8E_94C2_487C_AC4E_ED4722E43B00_.wvu.FilterData" localSheetId="1" hidden="1">'2013 год'!$A$10:$G$501</definedName>
    <definedName name="Z_20EC23B5_B485_44A6_89CB_3EB8AF394C37_.wvu.FilterData" localSheetId="1" hidden="1">'2013 год'!$A$10:$G$537</definedName>
    <definedName name="Z_20F08A1B_20F7_4B29_BA8C_338CD14725E7_.wvu.FilterData" localSheetId="1" hidden="1">'2013 год'!$A$10:$G$501</definedName>
    <definedName name="Z_2301F651_1CCC_45A7_9242_0A39A33735DC_.wvu.FilterData" localSheetId="1" hidden="1">'2013 год'!$A$10:$G$537</definedName>
    <definedName name="Z_23B572C0_5AE0_4D2B_B827_461CEE71ADAD_.wvu.FilterData" localSheetId="1" hidden="1">'2013 год'!$A$10:$G$501</definedName>
    <definedName name="Z_2550B539_4B9A_4E12_8E3C_D91BCD812AA4_.wvu.FilterData" localSheetId="1" hidden="1">'2013 год'!$A$10:$G$537</definedName>
    <definedName name="Z_262C047B_3232_4D96_B860_63BDE0FAD674_.wvu.FilterData" localSheetId="1" hidden="1">'2013 год'!$A$10:$G$537</definedName>
    <definedName name="Z_26666950_7B7E_4C80_A319_68E27CF2C901_.wvu.FilterData" localSheetId="1" hidden="1">'2013 год'!$A$10:$G$537</definedName>
    <definedName name="Z_266AAAC4_ABBF_460A_9DFC_330A1F30C2C1_.wvu.FilterData" localSheetId="2" hidden="1">'2014-2015 годы'!$A$13:$H$519</definedName>
    <definedName name="Z_26D334A5_C7A4_470F_9868_2E20D240BAAB_.wvu.FilterData" localSheetId="1" hidden="1">'2013 год'!$A$10:$G$501</definedName>
    <definedName name="Z_26EA592F_540A_4F2E_91F0_6E107643B70C_.wvu.FilterData" localSheetId="1" hidden="1">'2013 год'!$A$10:$G$537</definedName>
    <definedName name="Z_27388E48_9C14_43B8_B4A6_C752CD83E153_.wvu.FilterData" localSheetId="1" hidden="1">'2013 год'!$A$10:$G$501</definedName>
    <definedName name="Z_2788703C_E465_488A_804A_CD102096A28D_.wvu.FilterData" localSheetId="1" hidden="1">'2013 год'!$A$10:$G$501</definedName>
    <definedName name="Z_2938E938_3CE7_4B41_B8BA_1D74087E9DA4_.wvu.FilterData" localSheetId="1" hidden="1">'2013 год'!$A$10:$G$537</definedName>
    <definedName name="Z_29AB9C15_3101_4012_A75E_AEA38357787D_.wvu.FilterData" localSheetId="1" hidden="1">'2013 год'!$A$10:$G$537</definedName>
    <definedName name="Z_2A7E352A_DF91_4DD4_97C6_5D903871A365_.wvu.FilterData" localSheetId="1" hidden="1">'2013 год'!$A$10:$G$537</definedName>
    <definedName name="Z_2AA567BD_3DC8_4294_97EE_1414B9844668_.wvu.FilterData" localSheetId="1" hidden="1">'2013 год'!$A$10:$G$537</definedName>
    <definedName name="Z_2ADC3093_5522_49F0_84B5_1ADF0A209C13_.wvu.FilterData" localSheetId="1" hidden="1">'2013 год'!$A$10:$G$501</definedName>
    <definedName name="Z_2B8A2E2F_34CD_4A73_80B0_2A7FC8A9C4FD_.wvu.FilterData" localSheetId="1" hidden="1">'2013 год'!$A$10:$G$501</definedName>
    <definedName name="Z_2BA4A7A8_80CD_4FE1_BA9C_2E3FDE25AA1D_.wvu.FilterData" localSheetId="1" hidden="1">'2013 год'!$A$10:$G$501</definedName>
    <definedName name="Z_2C20CE73_76CE_49EF_9C5C_82A537464676_.wvu.FilterData" localSheetId="1" hidden="1">'2013 год'!$A$10:$G$537</definedName>
    <definedName name="Z_2CC00D77_39F2_4E47_BBA4_A3F8E85265FC_.wvu.FilterData" localSheetId="1" hidden="1">'2013 год'!$A$10:$G$501</definedName>
    <definedName name="Z_2CD18BE6_9F1C_4E98_B644_12805E4E086C_.wvu.FilterData" localSheetId="1" hidden="1">'2013 год'!$A$10:$G$501</definedName>
    <definedName name="Z_2F2D79B0_5674_42B4_A028_59E60146B088_.wvu.FilterData" localSheetId="1" hidden="1">'2013 год'!$A$10:$G$501</definedName>
    <definedName name="Z_30C71730_661E_4F2F_9F9C_DE5ABFD0F18C_.wvu.FilterData" localSheetId="1" hidden="1">'2013 год'!$A$10:$G$537</definedName>
    <definedName name="Z_30F8596E_B575_4EAF_8901_4BFC09A5C06B_.wvu.FilterData" localSheetId="1" hidden="1">'2013 год'!$A$10:$G$501</definedName>
    <definedName name="Z_31265C14_8474_48E4_BADE_268998DF9E01_.wvu.FilterData" localSheetId="1" hidden="1">'2013 год'!$A$10:$G$501</definedName>
    <definedName name="Z_317CD477_3AD4_482A_AF07_EEB4C18E49DE_.wvu.FilterData" localSheetId="1" hidden="1">'2013 год'!$A$10:$G$537</definedName>
    <definedName name="Z_31AB95D6_A67D_472B_B4AF_A6C80D7C10B4_.wvu.FilterData" localSheetId="1" hidden="1">'2013 год'!$A$10:$G$537</definedName>
    <definedName name="Z_31C54A89_D172_4A87_B601_9B991364CEE1_.wvu.FilterData" localSheetId="1" hidden="1">'2013 год'!$A$10:$G$501</definedName>
    <definedName name="Z_336A385C_ED94_42A7_B125_AD7BA6FF20D8_.wvu.FilterData" localSheetId="2" hidden="1">'2014-2015 годы'!$A$10:$K$519</definedName>
    <definedName name="Z_3449C47B_51AB_40A8_B2A2_08B69719CE86_.wvu.FilterData" localSheetId="1" hidden="1">'2013 год'!$A$10:$G$501</definedName>
    <definedName name="Z_364C6F56_3BB4_4DC8_B041_6B406C30C678_.wvu.FilterData" localSheetId="1" hidden="1">'2013 год'!$A$10:$G$501</definedName>
    <definedName name="Z_3662A0BD_B768_4748_AEB6_8D557EF3AF75_.wvu.FilterData" localSheetId="1" hidden="1">'2013 год'!$A$10:$G$537</definedName>
    <definedName name="Z_3669C92C_DC9E_4892_8945_C737DEF84408_.wvu.FilterData" localSheetId="1" hidden="1">'2013 год'!$A$10:$G$501</definedName>
    <definedName name="Z_366EFB70_8B99_4D08_B246_B31A2F884A3E_.wvu.FilterData" localSheetId="1" hidden="1">'2013 год'!$A$10:$G$501</definedName>
    <definedName name="Z_37264707_2155_4964_A093_B93EC4D54EC1_.wvu.FilterData" localSheetId="1" hidden="1">'2013 год'!$A$10:$G$537</definedName>
    <definedName name="Z_3728B404_ADA0_4026_9738_F6BBC472487B_.wvu.FilterData" localSheetId="1" hidden="1">'2013 год'!$A$10:$G$501</definedName>
    <definedName name="Z_38185181_CCB4_4524_A468_D856B2AF5242_.wvu.FilterData" localSheetId="1" hidden="1">'2013 год'!$A$10:$G$537</definedName>
    <definedName name="Z_3896D90E_6C02_40E7_80E3_5AE50547F6BD_.wvu.FilterData" localSheetId="1" hidden="1">'2013 год'!$A$10:$G$501</definedName>
    <definedName name="Z_390019E6_C692_4D88_AC49_6D9C3CF45900_.wvu.FilterData" localSheetId="1" hidden="1">'2013 год'!$A$10:$G$501</definedName>
    <definedName name="Z_3ABC86E2_9E74_49D7_9B4C_9DEDE6B1992C_.wvu.FilterData" localSheetId="1" hidden="1">'2013 год'!$A$10:$G$537</definedName>
    <definedName name="Z_3BBEC495_449B_448E_9D87_B34FFE4EA86C_.wvu.FilterData" localSheetId="1" hidden="1">'2013 год'!$A$10:$G$537</definedName>
    <definedName name="Z_3D811833_9E0A_4FA9_AB8E_E3BF24823264_.wvu.FilterData" localSheetId="1" hidden="1">'2013 год'!$A$10:$G$537</definedName>
    <definedName name="Z_3D811833_9E0A_4FA9_AB8E_E3BF24823264_.wvu.FilterData" localSheetId="2" hidden="1">'2014-2015 годы'!$A$13:$H$519</definedName>
    <definedName name="Z_3D932638_3CBC_4CB6_914D_233E7024F86F_.wvu.FilterData" localSheetId="2" hidden="1">'2014-2015 годы'!$A$13:$H$519</definedName>
    <definedName name="Z_3E23BF5E_5EC2_4342_8090_21C9A839F8ED_.wvu.FilterData" localSheetId="1" hidden="1">'2013 год'!$A$10:$G$537</definedName>
    <definedName name="Z_3E4DE5EA_C398_426F_BAB7_D562E4A72FAE_.wvu.FilterData" localSheetId="1" hidden="1">'2013 год'!$A$10:$G$537</definedName>
    <definedName name="Z_3E787A2E_F181_4F4C_9DF5_2CDE6703A38F_.wvu.FilterData" localSheetId="1" hidden="1">'2013 год'!$A$10:$G$537</definedName>
    <definedName name="Z_3E7C200F_0889_4FF0_AFF1_7E45BD3D3639_.wvu.FilterData" localSheetId="1" hidden="1">'2013 год'!$A$10:$G$501</definedName>
    <definedName name="Z_3EE161BC_16A2_416A_AA12_A92DF0B239AC_.wvu.FilterData" localSheetId="1" hidden="1">'2013 год'!$A$10:$G$501</definedName>
    <definedName name="Z_3F9CAEB2_4910_4DDF_AD06_FFCDAA7A1554_.wvu.FilterData" localSheetId="1" hidden="1">'2013 год'!$A$10:$G$501</definedName>
    <definedName name="Z_3FA719ED_07A2_47DE_9442_BC181438492D_.wvu.FilterData" localSheetId="1" hidden="1">'2013 год'!$A$10:$G$537</definedName>
    <definedName name="Z_40D80890_71F6_45C8_AEE4_7EF09D567A30_.wvu.FilterData" localSheetId="2" hidden="1">'2014-2015 годы'!$A$13:$H$519</definedName>
    <definedName name="Z_4107C9BD_9249_4E37_AF29_33D13E9FC880_.wvu.FilterData" localSheetId="1" hidden="1">'2013 год'!$A$10:$G$501</definedName>
    <definedName name="Z_42522B55_7166_4F38_885E_6F5AE2920389_.wvu.FilterData" localSheetId="2" hidden="1">'2014-2015 годы'!$A$10:$K$519</definedName>
    <definedName name="Z_4305EDD0_0C5B_4F1B_9B87_54CB2EB3CFB5_.wvu.FilterData" localSheetId="1" hidden="1">'2013 год'!$A$10:$G$537</definedName>
    <definedName name="Z_433D1ED1_4EF4_4D23_B691_1925F16A6300_.wvu.FilterData" localSheetId="1" hidden="1">'2013 год'!$A$10:$G$537</definedName>
    <definedName name="Z_4449A8B2_4130_4F70_B6EB_FB91785ADC67_.wvu.FilterData" localSheetId="1" hidden="1">'2013 год'!$A$10:$G$501</definedName>
    <definedName name="Z_44799B16_267C_4072_ADA2_D48CB9E7523E_.wvu.FilterData" localSheetId="1" hidden="1">'2013 год'!$A$10:$G$501</definedName>
    <definedName name="Z_447BD1E1_F463_46C6_AB43_AE3153588B85_.wvu.FilterData" localSheetId="1" hidden="1">'2013 год'!$A$10:$G$537</definedName>
    <definedName name="Z_451291F9_7283_42E2_91FD_5C64EAA156B1_.wvu.FilterData" localSheetId="1" hidden="1">'2013 год'!$A$10:$G$537</definedName>
    <definedName name="Z_45B10A63_28A8_41C7_B61D_43FB9824826D_.wvu.FilterData" localSheetId="1" hidden="1">'2013 год'!$A$10:$G$537</definedName>
    <definedName name="Z_45B10A63_28A8_41C7_B61D_43FB9824826D_.wvu.FilterData" localSheetId="2" hidden="1">'2014-2015 годы'!$A$13:$H$519</definedName>
    <definedName name="Z_4728EECA_7767_481A_8847_3638A770DFA0_.wvu.FilterData" localSheetId="1" hidden="1">'2013 год'!$A$10:$G$501</definedName>
    <definedName name="Z_4742FE6E_D9E8_40E2_BBF1_CE3838A8023F_.wvu.FilterData" localSheetId="1" hidden="1">'2013 год'!$A$10:$G$537</definedName>
    <definedName name="Z_47947C32_FD11_46C1_A812_615E419985A0_.wvu.FilterData" localSheetId="1" hidden="1">'2013 год'!$A$10:$G$537</definedName>
    <definedName name="Z_49CD0C4F_FA9E_4BF8_8A46_5B4D32D5E6E8_.wvu.FilterData" localSheetId="1" hidden="1">'2013 год'!$A$10:$G$537</definedName>
    <definedName name="Z_49E818AC_F0B4_4673_B740_74CDDAACCB4E_.wvu.FilterData" localSheetId="1" hidden="1">'2013 год'!$A$10:$G$501</definedName>
    <definedName name="Z_4A704A5F_B2F3_43B4_8FF0_C02B31291678_.wvu.FilterData" localSheetId="1" hidden="1">'2013 год'!$A$10:$G$537</definedName>
    <definedName name="Z_4BDD2CF9_B63D_487B_9873_0ED6B468F681_.wvu.FilterData" localSheetId="1" hidden="1">'2013 год'!$A$10:$G$501</definedName>
    <definedName name="Z_4C38A84F_21A7_484E_BF8C_E47C4F1FC983_.wvu.FilterData" localSheetId="1" hidden="1">'2013 год'!$A$10:$G$537</definedName>
    <definedName name="Z_4CD60E6F_3C42_4ECA_9D37_EB67FAEF36E8_.wvu.FilterData" localSheetId="1" hidden="1">'2013 год'!$A$10:$G$537</definedName>
    <definedName name="Z_4D7EFB53_0B25_44D5_8F75_5D4DF43F9ADD_.wvu.FilterData" localSheetId="1" hidden="1">'2013 год'!$A$10:$G$501</definedName>
    <definedName name="Z_4F07B83A_6D9C_4F2D_8F4B_48733EAC0DD0_.wvu.FilterData" localSheetId="1" hidden="1">'2013 год'!$A$10:$G$537</definedName>
    <definedName name="Z_502656C6_403E_4F75_9DB5_415472639CFE_.wvu.FilterData" localSheetId="1" hidden="1">'2013 год'!$A$10:$G$501</definedName>
    <definedName name="Z_51194E85_FE38_4318_84F9_54ACCBD6F64B_.wvu.FilterData" localSheetId="1" hidden="1">'2013 год'!$A$10:$G$501</definedName>
    <definedName name="Z_512DF4D8_0F84_4EBC_8554_85A6A32DFC8D_.wvu.FilterData" localSheetId="1" hidden="1">'2013 год'!$A$10:$G$537</definedName>
    <definedName name="Z_52060439_C2D6_4904_8390_28268F545611_.wvu.FilterData" localSheetId="1" hidden="1">'2013 год'!$A$10:$G$501</definedName>
    <definedName name="Z_52FDAE4D_070D_4DD2_ABDD_0ACE909C6E1D_.wvu.FilterData" localSheetId="1" hidden="1">'2013 год'!$A$10:$G$501</definedName>
    <definedName name="Z_55D801FF_0BA4_4BAA_B555_91E77EBF2A1C_.wvu.FilterData" localSheetId="1" hidden="1">'2013 год'!$A$10:$G$501</definedName>
    <definedName name="Z_55E5172F_1E01_4F2B_A8AD_89FF490B18BC_.wvu.FilterData" localSheetId="1" hidden="1">'2013 год'!$A$10:$G$537</definedName>
    <definedName name="Z_56D34F7B_74BE_451C_9387_98639FA24F9A_.wvu.FilterData" localSheetId="1" hidden="1">'2013 год'!$A$10:$G$501</definedName>
    <definedName name="Z_57F45CE7_7B32_4B00_A901_25E6C312AF23_.wvu.FilterData" localSheetId="1" hidden="1">'2013 год'!$A$10:$G$537</definedName>
    <definedName name="Z_5817314E_8642_427C_ACFD_37200B2BD0A8_.wvu.FilterData" localSheetId="1" hidden="1">'2013 год'!$A$10:$G$537</definedName>
    <definedName name="Z_5B0ECC04_287D_41FE_BA8D_5B249E27F599_.wvu.Cols" localSheetId="1" hidden="1">'2013 год'!$H:$I</definedName>
    <definedName name="Z_5B0ECC04_287D_41FE_BA8D_5B249E27F599_.wvu.FilterData" localSheetId="1" hidden="1">'2013 год'!$A$10:$G$537</definedName>
    <definedName name="Z_5B0ECC04_287D_41FE_BA8D_5B249E27F599_.wvu.FilterData" localSheetId="2" hidden="1">'2014-2015 годы'!$A$12:$K$519</definedName>
    <definedName name="Z_5B0ECC04_287D_41FE_BA8D_5B249E27F599_.wvu.PrintArea" localSheetId="1" hidden="1">'2013 год'!$A$1:$G$537</definedName>
    <definedName name="Z_5B0ECC04_287D_41FE_BA8D_5B249E27F599_.wvu.PrintArea" localSheetId="2" hidden="1">'2014-2015 годы'!$A$1:$H$519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год'!$11:$12</definedName>
    <definedName name="Z_5B0ECC04_287D_41FE_BA8D_5B249E27F599_.wvu.PrintTitles" localSheetId="2" hidden="1">'2014-2015 годы'!$11:$12</definedName>
    <definedName name="Z_5B4A91AC_C8B6_41D6_9B9D_6FA8F444D47D_.wvu.FilterData" localSheetId="1" hidden="1">'2013 год'!$A$10:$G$501</definedName>
    <definedName name="Z_5B8B6888_DC8B_4607_81D6_26224BD9BE4D_.wvu.FilterData" localSheetId="1" hidden="1">'2013 год'!$A$10:$G$501</definedName>
    <definedName name="Z_5C73827A_5419_4766_B1D7_163957B8AE7B_.wvu.FilterData" localSheetId="1" hidden="1">'2013 год'!$A$10:$G$537</definedName>
    <definedName name="Z_5E3E2F1E_56A5_4BCA_B4B0_FA26320696D5_.wvu.FilterData" localSheetId="1" hidden="1">'2013 год'!$A$10:$G$537</definedName>
    <definedName name="Z_5EB218E7_FD86_4A8A_8DF2_B60B27DF320F_.wvu.FilterData" localSheetId="1" hidden="1">'2013 год'!$A$10:$G$537</definedName>
    <definedName name="Z_5EF9DC22_73DD_475F_9D13_3AD8BE7ECCF4_.wvu.FilterData" localSheetId="2" hidden="1">'2014-2015 годы'!$A$13:$H$519</definedName>
    <definedName name="Z_603CC625_04C8_49D0_81FE_05BE5BC26EF5_.wvu.FilterData" localSheetId="1" hidden="1">'2013 год'!$A$10:$G$501</definedName>
    <definedName name="Z_6257A4DE_F1D2_4FB1_A73F_4F375F8661BD_.wvu.FilterData" localSheetId="1" hidden="1">'2013 год'!$A$10:$G$501</definedName>
    <definedName name="Z_6443F09E_7F95_4594_84DB_5D8F2A68F889_.wvu.FilterData" localSheetId="1" hidden="1">'2013 год'!$A$10:$G$501</definedName>
    <definedName name="Z_66BBC779_1FD5_4E39_94D0_B25B39D666B1_.wvu.FilterData" localSheetId="1" hidden="1">'2013 год'!$A$10:$G$537</definedName>
    <definedName name="Z_673439AE_5BE8_4754_8499_19345B10BB2B_.wvu.FilterData" localSheetId="1" hidden="1">'2013 год'!$A$10:$G$501</definedName>
    <definedName name="Z_69004C69_59F1_46F1_8E03_C655A4F0F4BE_.wvu.FilterData" localSheetId="1" hidden="1">'2013 год'!$A$10:$G$537</definedName>
    <definedName name="Z_69133CE8_F540_4DB0_9CE6_210A57D0E21A_.wvu.FilterData" localSheetId="2" hidden="1">'2014-2015 годы'!$A$13:$H$519</definedName>
    <definedName name="Z_69D9145A_DCA2_41D9_B2D4_8AD82393D158_.wvu.FilterData" localSheetId="1" hidden="1">'2013 год'!$A$10:$G$537</definedName>
    <definedName name="Z_69D9145A_DCA2_41D9_B2D4_8AD82393D158_.wvu.FilterData" localSheetId="2" hidden="1">'2014-2015 годы'!$A$13:$H$519</definedName>
    <definedName name="Z_6A70CC14_870A_4736_9EBF_9F8C6C5F124A_.wvu.FilterData" localSheetId="1" hidden="1">'2013 год'!$A$10:$G$501</definedName>
    <definedName name="Z_6A8920B9_DFE1_4B53_A822_686906746210_.wvu.FilterData" localSheetId="1" hidden="1">'2013 год'!$A$10:$G$537</definedName>
    <definedName name="Z_6B370238_CBD6_4AE1_8559_A90DE6A0C1A4_.wvu.FilterData" localSheetId="1" hidden="1">'2013 год'!$A$10:$G$537</definedName>
    <definedName name="Z_6CD279E1_7A38_4EDC_9405_2D7F6F57704C_.wvu.FilterData" localSheetId="1" hidden="1">'2013 год'!$A$10:$G$537</definedName>
    <definedName name="Z_6CE353C0_537B_4711_9D0B_167F1BD0950A_.wvu.FilterData" localSheetId="1" hidden="1">'2013 год'!$A$10:$G$537</definedName>
    <definedName name="Z_6D3AEA6E_D357_431C_8683_618EF0BBFE8A_.wvu.FilterData" localSheetId="1" hidden="1">'2013 год'!$A$10:$G$537</definedName>
    <definedName name="Z_6D474B0B_E826_4006_9311_173F9A86E602_.wvu.FilterData" localSheetId="1" hidden="1">'2013 год'!$A$10:$G$537</definedName>
    <definedName name="Z_6E5A8D45_A1E0_4BAA_8D5F_2CFB6196AB8E_.wvu.FilterData" localSheetId="1" hidden="1">'2013 год'!$A$10:$G$501</definedName>
    <definedName name="Z_6E687455_2548_4206_A688_775EC827F307_.wvu.FilterData" localSheetId="1" hidden="1">'2013 год'!$A$10:$G$501</definedName>
    <definedName name="Z_6EEA12BC_317F_4425_B891_B4BBA11AEE20_.wvu.FilterData" localSheetId="2" hidden="1">'2014-2015 годы'!$A$13:$H$519</definedName>
    <definedName name="Z_6FE61183_5868_4C88_9F84_4B5374594BCA_.wvu.FilterData" localSheetId="1" hidden="1">'2013 год'!$A$10:$G$537</definedName>
    <definedName name="Z_702A2639_98EC_4B3B_8130_30D6EBFB5A94_.wvu.FilterData" localSheetId="1" hidden="1">'2013 год'!$A$10:$G$501</definedName>
    <definedName name="Z_713576A9_D6A1_4D84_B6C6_82C417398F87_.wvu.FilterData" localSheetId="1" hidden="1">'2013 год'!$A$10:$G$501</definedName>
    <definedName name="Z_71C58D14_CAE6_49F0_923A_8A44EFB8C551_.wvu.FilterData" localSheetId="1" hidden="1">'2013 год'!$A$10:$G$537</definedName>
    <definedName name="Z_71CA4448_07D7_4E5B_8D53_2D8DCB45CF0D_.wvu.FilterData" localSheetId="1" hidden="1">'2013 год'!$A$10:$G$537</definedName>
    <definedName name="Z_727F6D9E_BE78_462F_9530_139922A55F92_.wvu.FilterData" localSheetId="1" hidden="1">'2013 год'!$A$10:$G$501</definedName>
    <definedName name="Z_7376C419_028B_4D72_912E_410B8E9BF459_.wvu.FilterData" localSheetId="1" hidden="1">'2013 год'!$A$10:$G$537</definedName>
    <definedName name="Z_739C8840_4186_4E38_91D1_D58828697222_.wvu.FilterData" localSheetId="1" hidden="1">'2013 год'!$A$10:$G$537</definedName>
    <definedName name="Z_73DF60E5_5F70_418A_86E7_A7900E2EBF69_.wvu.FilterData" localSheetId="1" hidden="1">'2013 год'!$A$10:$G$501</definedName>
    <definedName name="Z_75D55C20_A3E0_4875_B782_7785445AD364_.wvu.FilterData" localSheetId="1" hidden="1">'2013 год'!$A$10:$G$537</definedName>
    <definedName name="Z_76054082_4FB3_4030_935D_14F03EDED423_.wvu.FilterData" localSheetId="2" hidden="1">'2014-2015 годы'!$A$10:$K$519</definedName>
    <definedName name="Z_7A50C217_0835_427E_A760_D2664AEB60C3_.wvu.FilterData" localSheetId="1" hidden="1">'2013 год'!$A$10:$G$537</definedName>
    <definedName name="Z_7AE43902_B75D_4844_A895_5E59E8DD60A0_.wvu.FilterData" localSheetId="1" hidden="1">'2013 год'!$A$10:$G$501</definedName>
    <definedName name="Z_7AF66328_17FF_43F4_912D_ADB0BB15D3D1_.wvu.FilterData" localSheetId="1" hidden="1">'2013 год'!$A$10:$G$537</definedName>
    <definedName name="Z_7B2E3BDE_C441_47F0_AAEE_78F14EF61A85_.wvu.FilterData" localSheetId="1" hidden="1">'2013 год'!$A$10:$G$501</definedName>
    <definedName name="Z_7C6E0ECD_7C82_43DA_9D75_77D350D6208C_.wvu.FilterData" localSheetId="1" hidden="1">'2013 год'!$A$10:$G$501</definedName>
    <definedName name="Z_7CC43D9C_C69C_478B_A304_BC025559CED7_.wvu.FilterData" localSheetId="1" hidden="1">'2013 год'!$A$10:$G$537</definedName>
    <definedName name="Z_7FEC3782_63CB_48AB_A9B9_9C317D30B71C_.wvu.FilterData" localSheetId="1" hidden="1">'2013 год'!$A$10:$G$501</definedName>
    <definedName name="Z_801D8F29_5B8E_4B6B_9F15_EC2A8C4A5F55_.wvu.FilterData" localSheetId="1" hidden="1">'2013 год'!$A$10:$G$537</definedName>
    <definedName name="Z_812CE8FC_45A2_49E0_80CF_0751657640D8_.wvu.FilterData" localSheetId="1" hidden="1">'2013 год'!$A$10:$G$537</definedName>
    <definedName name="Z_8180B04D_132E_4AEF_A789_32C9B0BF3437_.wvu.FilterData" localSheetId="1" hidden="1">'2013 год'!$A$10:$G$501</definedName>
    <definedName name="Z_833ED417_949F_4187_8D81_EF7FE148832E_.wvu.FilterData" localSheetId="1" hidden="1">'2013 год'!$A$10:$G$501</definedName>
    <definedName name="Z_84BD7CE6_9D6D_4B3A_B71E_7A080572A1A6_.wvu.FilterData" localSheetId="1" hidden="1">'2013 год'!$A$10:$G$501</definedName>
    <definedName name="Z_86927E49_97E0_4FD2_8415_307812566597_.wvu.FilterData" localSheetId="1" hidden="1">'2013 год'!$A$10:$G$537</definedName>
    <definedName name="Z_86927E49_97E0_4FD2_8415_307812566597_.wvu.FilterData" localSheetId="2" hidden="1">'2014-2015 годы'!$A$13:$H$519</definedName>
    <definedName name="Z_86A3091F_81A3_4027_9E6F_AAEDED3811D9_.wvu.FilterData" localSheetId="1" hidden="1">'2013 год'!$A$10:$G$501</definedName>
    <definedName name="Z_86EF30E0_3133_453A_B533_29EA7E3CE463_.wvu.FilterData" localSheetId="1" hidden="1">'2013 год'!$A$10:$G$501</definedName>
    <definedName name="Z_8930E696_E276_4881_A2A3_78EAA0BE84B3_.wvu.FilterData" localSheetId="1" hidden="1">'2013 год'!$A$10:$G$501</definedName>
    <definedName name="Z_894148B6_2662_40B2_B3F4_983DFAA3EB7E_.wvu.FilterData" localSheetId="1" hidden="1">'2013 год'!$A$10:$G$501</definedName>
    <definedName name="Z_89B2E33F_1D42_4036_8895_B42940C06104_.wvu.FilterData" localSheetId="1" hidden="1">'2013 год'!$A$10:$G$501</definedName>
    <definedName name="Z_89BD3A12_B0B0_4176_902E_2250588C3BF1_.wvu.FilterData" localSheetId="1" hidden="1">'2013 год'!$A$10:$G$501</definedName>
    <definedName name="Z_8C4A2C45_948E_47DD_8AFE_CC22EADAAAD2_.wvu.FilterData" localSheetId="1" hidden="1">'2013 год'!$A$10:$G$537</definedName>
    <definedName name="Z_8CB107D7_4D83_4195_A368_3B186CE6D535_.wvu.FilterData" localSheetId="1" hidden="1">'2013 год'!$A$10:$G$501</definedName>
    <definedName name="Z_8E4191FA_C814_4A92_B192_0F430F979047_.wvu.FilterData" localSheetId="1" hidden="1">'2013 год'!$A$10:$G$501</definedName>
    <definedName name="Z_8E7178FB_3B43_47C3_A920_04CF161DC57D_.wvu.FilterData" localSheetId="1" hidden="1">'2013 год'!$A$10:$G$537</definedName>
    <definedName name="Z_8EA66883_FAEC_4C07_AF6B_0A7C886C6860_.wvu.FilterData" localSheetId="1" hidden="1">'2013 год'!$A$10:$G$537</definedName>
    <definedName name="Z_8ED9587F_1212_4695_8694_BE90DA241F38_.wvu.FilterData" localSheetId="1" hidden="1">'2013 год'!$A$10:$G$501</definedName>
    <definedName name="Z_8F9EB792_5571_4A4A_8C62_DF06E69764E7_.wvu.FilterData" localSheetId="1" hidden="1">'2013 год'!$A$10:$G$537</definedName>
    <definedName name="Z_8FD13707_6EA3_44A3_A065_E1C52E6D59A8_.wvu.FilterData" localSheetId="1" hidden="1">'2013 год'!$A$10:$G$501</definedName>
    <definedName name="Z_8FF20B0A_3E50_41FD_A9A2_CF0B4581C492_.wvu.FilterData" localSheetId="1" hidden="1">'2013 год'!$A$10:$G$501</definedName>
    <definedName name="Z_90DDA58C_BA2D_4EAA_BA51_45665D8EBF17_.wvu.FilterData" localSheetId="1" hidden="1">'2013 год'!$A$10:$G$537</definedName>
    <definedName name="Z_91512BEA_1065_442D_B256_8700A8B69E23_.wvu.FilterData" localSheetId="1" hidden="1">'2013 год'!$A$10:$G$537</definedName>
    <definedName name="Z_918F09B9_5A5A_497D_BCBB_2E9A32B33A79_.wvu.FilterData" localSheetId="1" hidden="1">'2013 год'!$A$10:$G$537</definedName>
    <definedName name="Z_93E6AB2A_D8E1_4013_85E7_509A14BF0119_.wvu.FilterData" localSheetId="1" hidden="1">'2013 год'!$A$10:$G$537</definedName>
    <definedName name="Z_94246493_1A4A_4875_9289_79B3CF32B810_.wvu.FilterData" localSheetId="2" hidden="1">'2014-2015 годы'!$A$13:$H$519</definedName>
    <definedName name="Z_95872F67_E246_43B1_ACC2_FF2B3EB9B512_.wvu.FilterData" localSheetId="1" hidden="1">'2013 год'!$A$10:$G$501</definedName>
    <definedName name="Z_96104076_9868_455D_85BE_F3167D41D501_.wvu.FilterData" localSheetId="2" hidden="1">'2014-2015 годы'!$A$10:$K$519</definedName>
    <definedName name="Z_9636A0E9_E202_433F_944B_EAC0BE160A96_.wvu.FilterData" localSheetId="1" hidden="1">'2013 год'!$A$10:$G$537</definedName>
    <definedName name="Z_969DF307_404A_4331_AE7F_4EBDACF8CA27_.wvu.FilterData" localSheetId="1" hidden="1">'2013 год'!$A$10:$G$501</definedName>
    <definedName name="Z_96DE1594_517C_41D2_9A06_701DE54145F4_.wvu.FilterData" localSheetId="1" hidden="1">'2013 год'!$A$10:$G$501</definedName>
    <definedName name="Z_9732833D_A396_4B2B_BDB6_3EA509A7F81B_.wvu.FilterData" localSheetId="2" hidden="1">'2014-2015 годы'!$A$10:$K$519</definedName>
    <definedName name="Z_976D6AB5_2443_466C_88C3_47761559EB0C_.wvu.FilterData" localSheetId="1" hidden="1">'2013 год'!$A$10:$G$501</definedName>
    <definedName name="Z_97CD7DBB_46E0_4B70_BF8F_63B8424E7A91_.wvu.FilterData" localSheetId="1" hidden="1">'2013 год'!$A$10:$G$501</definedName>
    <definedName name="Z_980C2AFD_66F2_464C_BEA2_742A80A72145_.wvu.FilterData" localSheetId="1" hidden="1">'2013 год'!$A$10:$G$501</definedName>
    <definedName name="Z_988A69C9_5803_4E98_BFF7_93591A46AF4D_.wvu.FilterData" localSheetId="1" hidden="1">'2013 год'!$A$10:$G$537</definedName>
    <definedName name="Z_988A69C9_5803_4E98_BFF7_93591A46AF4D_.wvu.FilterData" localSheetId="2" hidden="1">'2014-2015 годы'!$A$13:$H$519</definedName>
    <definedName name="Z_989FEA2C_C875_42E9_8B35_BC6FFE021D18_.wvu.FilterData" localSheetId="1" hidden="1">'2013 год'!$A$10:$G$501</definedName>
    <definedName name="Z_9C141772_4E8A_4358_A9C6_B9729C64A6FC_.wvu.FilterData" localSheetId="1" hidden="1">'2013 год'!$A$10:$G$537</definedName>
    <definedName name="Z_9D50FBD1_3A93_4C9D_8E11_C39A6FEB9E4F_.wvu.FilterData" localSheetId="1" hidden="1">'2013 год'!$A$10:$G$501</definedName>
    <definedName name="Z_9DEFF798_6D39_4D6C_AA34_8A3044927A22_.wvu.FilterData" localSheetId="1" hidden="1">'2013 год'!$A$10:$G$501</definedName>
    <definedName name="Z_9F399E53_4466_4D95_A4B8_F3D1A30C9ED0_.wvu.FilterData" localSheetId="1" hidden="1">'2013 год'!$A$10:$G$537</definedName>
    <definedName name="Z_9F60B852_6939_47CA_A1C7_FE741ED5CF12_.wvu.FilterData" localSheetId="1" hidden="1">'2013 год'!$A$10:$G$501</definedName>
    <definedName name="Z_A083BBFA_61A1_4639_8F26_C14989579013_.wvu.FilterData" localSheetId="2" hidden="1">'2014-2015 годы'!$A$10:$K$519</definedName>
    <definedName name="Z_A0FCFEB8_E529_4BFD_A675_7DC32701BAFB_.wvu.FilterData" localSheetId="1" hidden="1">'2013 год'!$A$10:$G$537</definedName>
    <definedName name="Z_A11F2D3B_DBCD_4E68_90AB_447F04F6A7F4_.wvu.FilterData" localSheetId="1" hidden="1">'2013 год'!$A$10:$G$501</definedName>
    <definedName name="Z_A2362416_F567_4D5B_AE43_A1780702E95D_.wvu.FilterData" localSheetId="1" hidden="1">'2013 год'!$A$10:$G$537</definedName>
    <definedName name="Z_A2F5AB8B_6902_4D1B_BD99_B21CFE4E9069_.wvu.FilterData" localSheetId="1" hidden="1">'2013 год'!$A$10:$G$537</definedName>
    <definedName name="Z_A59EA45F_8C3B_490B_904B_6BB1CA764AB2_.wvu.FilterData" localSheetId="1" hidden="1">'2013 год'!$A$10:$G$501</definedName>
    <definedName name="Z_A7796E46_8900_4881_844F_A060F407221C_.wvu.FilterData" localSheetId="1" hidden="1">'2013 год'!$A$10:$G$537</definedName>
    <definedName name="Z_A7796E46_8900_4881_844F_A060F407221C_.wvu.FilterData" localSheetId="2" hidden="1">'2014-2015 годы'!$A$13:$H$519</definedName>
    <definedName name="Z_A8106264_3295_4312_BA82_A79BBB1DDAF3_.wvu.FilterData" localSheetId="1" hidden="1">'2013 год'!$A$10:$G$537</definedName>
    <definedName name="Z_A938D4AA_6188_4C37_BB41_F7920216A66A_.wvu.FilterData" localSheetId="1" hidden="1">'2013 год'!$A$10:$G$537</definedName>
    <definedName name="Z_A938D4AA_6188_4C37_BB41_F7920216A66A_.wvu.FilterData" localSheetId="2" hidden="1">'2014-2015 годы'!$A$13:$H$519</definedName>
    <definedName name="Z_A999D8D0_DA48_4E73_971A_98DA2584B55C_.wvu.FilterData" localSheetId="1" hidden="1">'2013 год'!$A$10:$G$501</definedName>
    <definedName name="Z_AAC11112_EDCC_4257_9E55_01FA2B48CF91_.wvu.FilterData" localSheetId="2" hidden="1">'2014-2015 годы'!$A$10:$K$519</definedName>
    <definedName name="Z_AB51DD67_52A5_4F7A_8906_5F804C7E8305_.wvu.FilterData" localSheetId="2" hidden="1">'2014-2015 годы'!$A$10:$K$519</definedName>
    <definedName name="Z_AB9EB9C0_87E8_44CF_9899_A9B269A9F04C_.wvu.FilterData" localSheetId="1" hidden="1">'2013 год'!$A$10:$G$537</definedName>
    <definedName name="Z_AC0B3CCF_8733_4DD0_BF4F_142D1CE5966C_.wvu.FilterData" localSheetId="1" hidden="1">'2013 год'!$A$10:$G$501</definedName>
    <definedName name="Z_AC3F0DF9_6DC2_40CE_9387_6C9C7B6B214A_.wvu.FilterData" localSheetId="1" hidden="1">'2013 год'!$A$10:$G$537</definedName>
    <definedName name="Z_ACF6B29B_3962_4205_9B8A_8D70FFEC8398_.wvu.FilterData" localSheetId="1" hidden="1">'2013 год'!$A$10:$G$537</definedName>
    <definedName name="Z_AD1860E5_E3EB_42BD_B163_169BCC9A2A20_.wvu.FilterData" localSheetId="1" hidden="1">'2013 год'!$A$10:$G$537</definedName>
    <definedName name="Z_AD1860E5_E3EB_42BD_B163_169BCC9A2A20_.wvu.FilterData" localSheetId="2" hidden="1">'2014-2015 годы'!$A$10:$K$519</definedName>
    <definedName name="Z_AED1A4E8_B9BB_43B4_94F0_4636385F04AF_.wvu.FilterData" localSheetId="1" hidden="1">'2013 год'!$A$10:$G$501</definedName>
    <definedName name="Z_B027FC85_94A2_47D3_A028_D32069018A42_.wvu.FilterData" localSheetId="1" hidden="1">'2013 год'!$A$10:$G$501</definedName>
    <definedName name="Z_B277CD04_8307_4D63_AEB4_DED90E96A250_.wvu.FilterData" localSheetId="1" hidden="1">'2013 год'!$A$10:$G$501</definedName>
    <definedName name="Z_B2B8434C_6C78_4DCB_AFBB_90B24BBBCB58_.wvu.FilterData" localSheetId="1" hidden="1">'2013 год'!$A$10:$G$537</definedName>
    <definedName name="Z_B2B8434C_6C78_4DCB_AFBB_90B24BBBCB58_.wvu.PrintArea" localSheetId="1" hidden="1">'2013 год'!$A$3:$G$537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год'!$A$10:$G$501</definedName>
    <definedName name="Z_B3BB136F_A227_48ED_8916_0F1C109809AD_.wvu.FilterData" localSheetId="1" hidden="1">'2013 год'!$A$10:$G$501</definedName>
    <definedName name="Z_B433720B_3F53_40AA_AA2F_FEC572ED54A5_.wvu.FilterData" localSheetId="2" hidden="1">'2014-2015 годы'!$A$13:$H$519</definedName>
    <definedName name="Z_B43A20D0_275C_4CF8_B3AD_0C83442B1B32_.wvu.FilterData" localSheetId="1" hidden="1">'2013 год'!$A$10:$G$537</definedName>
    <definedName name="Z_B4660949_324D_47B4_88B0_F317CD36991F_.wvu.FilterData" localSheetId="2" hidden="1">'2014-2015 годы'!$A$13:$H$519</definedName>
    <definedName name="Z_B55ECA27_C7CA_41AA_A658_F0040186CB36_.wvu.FilterData" localSheetId="1" hidden="1">'2013 год'!$A$10:$G$537</definedName>
    <definedName name="Z_B62CE7B7_F7EF_4CD6_BB78_D7ACA1576D14_.wvu.FilterData" localSheetId="1" hidden="1">'2013 год'!$A$10:$G$537</definedName>
    <definedName name="Z_B62CE7B7_F7EF_4CD6_BB78_D7ACA1576D14_.wvu.FilterData" localSheetId="2" hidden="1">'2014-2015 годы'!$A$13:$H$519</definedName>
    <definedName name="Z_B634F5B6_06F5_40EA_905F_742C598FC129_.wvu.FilterData" localSheetId="1" hidden="1">'2013 год'!$A$10:$G$537</definedName>
    <definedName name="Z_B71838CA_A544_4464_9F65_56C29DC27587_.wvu.FilterData" localSheetId="1" hidden="1">'2013 год'!$A$10:$G$537</definedName>
    <definedName name="Z_B7AEE00C_70B7_49D3_8B4D_80A60507AFB6_.wvu.FilterData" localSheetId="1" hidden="1">'2013 год'!$A$10:$G$501</definedName>
    <definedName name="Z_B9D8E4CE_8A96_4B79_B7FA_F9650A6FD902_.wvu.FilterData" localSheetId="1" hidden="1">'2013 год'!$A$10:$G$537</definedName>
    <definedName name="Z_BA88F542_B751_4738_81E1_1C0125040C6C_.wvu.FilterData" localSheetId="1" hidden="1">'2013 год'!$A$10:$G$537</definedName>
    <definedName name="Z_BAC75FF3_4D94_4D3A_A3AB_B3659E2857FF_.wvu.FilterData" localSheetId="1" hidden="1">'2013 год'!$A$10:$G$501</definedName>
    <definedName name="Z_BAFD9EE2_E27C_4BB3_9933_81DC309BF49C_.wvu.FilterData" localSheetId="1" hidden="1">'2013 год'!$A$10:$G$537</definedName>
    <definedName name="Z_BB60DB4B_DE00_44C2_9BE2_1A296CC32115_.wvu.FilterData" localSheetId="1" hidden="1">'2013 год'!$A$10:$G$501</definedName>
    <definedName name="Z_BBBD3E44_291E_4115_B42B_73C7D8BD57E7_.wvu.FilterData" localSheetId="1" hidden="1">'2013 год'!$A$10:$G$537</definedName>
    <definedName name="Z_BBDE3F1F_3D46_4D02_AFCD_AB603F06F923_.wvu.FilterData" localSheetId="2" hidden="1">'2014-2015 годы'!$A$13:$H$519</definedName>
    <definedName name="Z_BCC92EA4_7407_4E54_9D12_3B486C9EC67C_.wvu.FilterData" localSheetId="1" hidden="1">'2013 год'!$A$10:$G$537</definedName>
    <definedName name="Z_BD52FF61_7EDC_4B9F_AC4D_4F14F2B29429_.wvu.FilterData" localSheetId="1" hidden="1">'2013 год'!$A$10:$G$537</definedName>
    <definedName name="Z_C2E0C8DA_E616_44E4_9986_98A2F9FB3678_.wvu.FilterData" localSheetId="1" hidden="1">'2013 год'!$A$10:$G$501</definedName>
    <definedName name="Z_C3879DC4_2CF2_43E8_A8BD_B3A5B070C590_.wvu.FilterData" localSheetId="1" hidden="1">'2013 год'!$A$10:$G$537</definedName>
    <definedName name="Z_C634BDB9_2143_49FC_BA00_EC3DAEC53276_.wvu.FilterData" localSheetId="1" hidden="1">'2013 год'!$A$10:$G$537</definedName>
    <definedName name="Z_C6AF2B6C_7970_43D7_98C2_3FE5DFDD012A_.wvu.FilterData" localSheetId="2" hidden="1">'2014-2015 годы'!$A$13:$H$519</definedName>
    <definedName name="Z_C72BD75B_92DD_4B47_BC9B_A197C14EBD49_.wvu.FilterData" localSheetId="1" hidden="1">'2013 год'!$A$10:$G$501</definedName>
    <definedName name="Z_C7735A17_DAAB_4B96_AAB1_BE76DE09472F_.wvu.FilterData" localSheetId="1" hidden="1">'2013 год'!$A$10:$G$537</definedName>
    <definedName name="Z_C7735A17_DAAB_4B96_AAB1_BE76DE09472F_.wvu.PrintArea" localSheetId="1" hidden="1">'2013 год'!$A$1:$I$537</definedName>
    <definedName name="Z_C7735A17_DAAB_4B96_AAB1_BE76DE09472F_.wvu.PrintArea" localSheetId="0" hidden="1">'Приложение к пояснительной'!$A$1:$F$72</definedName>
    <definedName name="Z_C7A8D4BF_496F_467C_ACF1_D36EC033A9AF_.wvu.Cols" localSheetId="1" hidden="1">'2013 год'!$H:$I</definedName>
    <definedName name="Z_C7A8D4BF_496F_467C_ACF1_D36EC033A9AF_.wvu.FilterData" localSheetId="1" hidden="1">'2013 год'!$A$10:$G$537</definedName>
    <definedName name="Z_C7A8D4BF_496F_467C_ACF1_D36EC033A9AF_.wvu.FilterData" localSheetId="2" hidden="1">'2014-2015 годы'!$A$12:$K$12</definedName>
    <definedName name="Z_C7A8D4BF_496F_467C_ACF1_D36EC033A9AF_.wvu.PrintArea" localSheetId="1" hidden="1">'2013 год'!$A$1:$G$537</definedName>
    <definedName name="Z_C7A8D4BF_496F_467C_ACF1_D36EC033A9AF_.wvu.PrintArea" localSheetId="2" hidden="1">'2014-2015 годы'!$A$1:$H$519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год'!$11:$12</definedName>
    <definedName name="Z_C7A8D4BF_496F_467C_ACF1_D36EC033A9AF_.wvu.PrintTitles" localSheetId="2" hidden="1">'2014-2015 годы'!$11:$12</definedName>
    <definedName name="Z_CA68B062_AE10_473D_A049_2DFB42FBB25A_.wvu.FilterData" localSheetId="1" hidden="1">'2013 год'!$A$10:$G$537</definedName>
    <definedName name="Z_CC10639F_AE5C_41C9_9CA6_7F05B3F6384D_.wvu.FilterData" localSheetId="1" hidden="1">'2013 год'!$A$10:$G$537</definedName>
    <definedName name="Z_CC8C966D_6E1A_4940_B106_396E1AE39F5E_.wvu.FilterData" localSheetId="1" hidden="1">'2013 год'!$A$10:$G$501</definedName>
    <definedName name="Z_CEEAD891_F0AD_4031_B27E_413647749D82_.wvu.FilterData" localSheetId="1" hidden="1">'2013 год'!$A$10:$G$537</definedName>
    <definedName name="Z_CF6EBB0A_0BB4_4666_AC03_15E73B0C579E_.wvu.FilterData" localSheetId="1" hidden="1">'2013 год'!$A$10:$G$537</definedName>
    <definedName name="Z_CF74132E_4AAD_4559_B99D_6F74ADA7089F_.wvu.FilterData" localSheetId="1" hidden="1">'2013 год'!$A$10:$G$537</definedName>
    <definedName name="Z_D07FDAED_F48A_454F_8A25_E1C6B4649A3E_.wvu.FilterData" localSheetId="1" hidden="1">'2013 год'!$A$10:$G$501</definedName>
    <definedName name="Z_D1011CA6_5CF5_4F03_AE01_060E450CDF70_.wvu.FilterData" localSheetId="1" hidden="1">'2013 год'!$A$10:$G$537</definedName>
    <definedName name="Z_D253F0FB_11F8_4B68_BF1A_0E70F812E1AB_.wvu.FilterData" localSheetId="1" hidden="1">'2013 год'!$A$10:$G$501</definedName>
    <definedName name="Z_D35C5548_8F00_4843_9917_6930ACA0B9DD_.wvu.FilterData" localSheetId="1" hidden="1">'2013 год'!$A$10:$G$537</definedName>
    <definedName name="Z_D3CC2A63_09F5_48C6_89CB_9344AC40B986_.wvu.FilterData" localSheetId="1" hidden="1">'2013 год'!$A$10:$G$501</definedName>
    <definedName name="Z_D4A7AE18_8B9E_48A5_B98E_E6A3D84D15ED_.wvu.FilterData" localSheetId="1" hidden="1">'2013 год'!$A$10:$G$501</definedName>
    <definedName name="Z_D4CBB81E_9B6D_4DA0_B95A_6D70EBD71F14_.wvu.FilterData" localSheetId="1" hidden="1">'2013 год'!$A$10:$G$537</definedName>
    <definedName name="Z_D50F4102_482A_4DCA_82B2_CC9AA389660E_.wvu.FilterData" localSheetId="1" hidden="1">'2013 год'!$A$10:$G$501</definedName>
    <definedName name="Z_D64771AB_0FCC_4F32_9FB7_9185D1A4AFA2_.wvu.FilterData" localSheetId="1" hidden="1">'2013 год'!$A$10:$G$537</definedName>
    <definedName name="Z_D6CF4764_E2BF_4235_A368_A8F108597173_.wvu.FilterData" localSheetId="1" hidden="1">'2013 год'!$A$10:$G$537</definedName>
    <definedName name="Z_D704B0C3_868C_42EA_9161_15C1614A7C66_.wvu.FilterData" localSheetId="1" hidden="1">'2013 год'!$A$10:$G$501</definedName>
    <definedName name="Z_D72986E2_5094_4A27_AC76_C62F18983C79_.wvu.FilterData" localSheetId="1" hidden="1">'2013 год'!$A$10:$G$537</definedName>
    <definedName name="Z_D8770584_408C_4147_A0F6_E9438D41326A_.wvu.FilterData" localSheetId="1" hidden="1">'2013 год'!$A$10:$G$537</definedName>
    <definedName name="Z_D8B1E600_70A6_47CB_A321_35C217CE307A_.wvu.FilterData" localSheetId="1" hidden="1">'2013 год'!$A$10:$G$537</definedName>
    <definedName name="Z_DA15D12B_B687_4104_AF35_4470F046E021_.wvu.Cols" localSheetId="1" hidden="1">'2013 год'!$H:$I</definedName>
    <definedName name="Z_DA15D12B_B687_4104_AF35_4470F046E021_.wvu.FilterData" localSheetId="1" hidden="1">'2013 год'!$A$13:$G$537</definedName>
    <definedName name="Z_DA15D12B_B687_4104_AF35_4470F046E021_.wvu.FilterData" localSheetId="2" hidden="1">'2014-2015 годы'!$A$13:$H$519</definedName>
    <definedName name="Z_DA15D12B_B687_4104_AF35_4470F046E021_.wvu.PrintArea" localSheetId="1" hidden="1">'2013 год'!$A$1:$G$537</definedName>
    <definedName name="Z_DA15D12B_B687_4104_AF35_4470F046E021_.wvu.PrintArea" localSheetId="2" hidden="1">'2014-2015 годы'!$A$1:$H$519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год'!$11:$12</definedName>
    <definedName name="Z_DA15D12B_B687_4104_AF35_4470F046E021_.wvu.PrintTitles" localSheetId="2" hidden="1">'2014-2015 годы'!$11:$12</definedName>
    <definedName name="Z_DA443817_EDBF_4F25_8580_570F861418A8_.wvu.FilterData" localSheetId="1" hidden="1">'2013 год'!$A$10:$G$501</definedName>
    <definedName name="Z_DA7117F0_EA4F_46AB_ABA0_50F1B9FFF874_.wvu.FilterData" localSheetId="1" hidden="1">'2013 год'!$A$10:$G$537</definedName>
    <definedName name="Z_DAA49F7F_42E4_42E8_80EF_F55AA254E802_.wvu.FilterData" localSheetId="1" hidden="1">'2013 год'!$A$10:$G$501</definedName>
    <definedName name="Z_DAC940D5_96CF_4E59_B154_8C7CE61F0B76_.wvu.FilterData" localSheetId="1" hidden="1">'2013 год'!$A$10:$G$537</definedName>
    <definedName name="Z_DB4D25CF_24F9_4F58_B6A0_607F937F34FA_.wvu.FilterData" localSheetId="2" hidden="1">'2014-2015 годы'!$A$13:$H$519</definedName>
    <definedName name="Z_DB7DA811_841B_466E_8CC1_BE4DE5C821C1_.wvu.FilterData" localSheetId="2" hidden="1">'2014-2015 годы'!$A$13:$H$519</definedName>
    <definedName name="Z_DC8AE3D9_6B29_49D9_BC14_7F1A1F2860C3_.wvu.FilterData" localSheetId="1" hidden="1">'2013 год'!$A$10:$G$537</definedName>
    <definedName name="Z_DCE8C298_05F2_4894_ADD9_0C8B1A668AE1_.wvu.FilterData" localSheetId="1" hidden="1">'2013 год'!$A$10:$G$537</definedName>
    <definedName name="Z_DCE8C298_05F2_4894_ADD9_0C8B1A668AE1_.wvu.PrintArea" localSheetId="1" hidden="1">'2013 год'!$A$1:$I$537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год'!$A$10:$G$537</definedName>
    <definedName name="Z_DE2D6282_596D_444D_B3BA_0F012B6729FD_.wvu.FilterData" localSheetId="1" hidden="1">'2013 год'!$A$10:$G$501</definedName>
    <definedName name="Z_DE5CBA33_3826_415C_A714_5E5B2170E2AF_.wvu.FilterData" localSheetId="1" hidden="1">'2013 год'!$A$10:$G$501</definedName>
    <definedName name="Z_DE6D57BD_D946_4F4C_94DA_A669C514F195_.wvu.FilterData" localSheetId="1" hidden="1">'2013 год'!$A$10:$G$537</definedName>
    <definedName name="Z_DF6CCB55_3B73_4D7E_B033_92FF2D687D96_.wvu.FilterData" localSheetId="1" hidden="1">'2013 год'!$A$10:$G$537</definedName>
    <definedName name="Z_DFBA0607_195C_455D_92E5_AF7D6EE0D36A_.wvu.FilterData" localSheetId="1" hidden="1">'2013 год'!$A$10:$G$537</definedName>
    <definedName name="Z_E070E6A1_EEF1_47DD_97C7_5854BDF83389_.wvu.FilterData" localSheetId="1" hidden="1">'2013 год'!$A$10:$G$537</definedName>
    <definedName name="Z_E077C4D9_1D89_4AD0_96E7_A5FA91ACEDB5_.wvu.FilterData" localSheetId="1" hidden="1">'2013 год'!$A$10:$G$501</definedName>
    <definedName name="Z_E15EAA0A_D957_4EAE_ADA7_B1DF957B45EF_.wvu.FilterData" localSheetId="1" hidden="1">'2013 год'!$A$10:$G$537</definedName>
    <definedName name="Z_E23ADF37_6AF6_4A7F_87C0_EACE0F5F039F_.wvu.FilterData" localSheetId="1" hidden="1">'2013 год'!$A$10:$G$537</definedName>
    <definedName name="Z_E23ADF37_6AF6_4A7F_87C0_EACE0F5F039F_.wvu.FilterData" localSheetId="2" hidden="1">'2014-2015 годы'!$A$13:$H$519</definedName>
    <definedName name="Z_E29B9CC1_017D_4EF2_B4BA_2814773F73B3_.wvu.FilterData" localSheetId="1" hidden="1">'2013 год'!$A$10:$G$537</definedName>
    <definedName name="Z_E2A5F95F_932F_4C14_BBD8_1BB60A52BEA9_.wvu.FilterData" localSheetId="1" hidden="1">'2013 год'!$A$10:$G$537</definedName>
    <definedName name="Z_E326ED3A_6822_4F81_B547_B61B62773ADF_.wvu.FilterData" localSheetId="1" hidden="1">'2013 год'!$A$10:$G$537</definedName>
    <definedName name="Z_E38A66F1_94EF_4E0B_9ADE_351A2CFBBB90_.wvu.FilterData" localSheetId="1" hidden="1">'2013 год'!$A$10:$G$537</definedName>
    <definedName name="Z_E3CFDA7C_C431_48AD_AC89_E0A5B9A8CB65_.wvu.FilterData" localSheetId="1" hidden="1">'2013 год'!$A$10:$G$501</definedName>
    <definedName name="Z_E4BE0F9F_A97B_4D7A_8BDF_F68FD170A7AA_.wvu.FilterData" localSheetId="1" hidden="1">'2013 год'!$A$10:$G$537</definedName>
    <definedName name="Z_E54DF1FD_EBD6_4199_BBAD_97022E965FFF_.wvu.FilterData" localSheetId="1" hidden="1">'2013 год'!$A$10:$G$501</definedName>
    <definedName name="Z_E6020184_EBBB_468A_A412_06E55DEC018A_.wvu.FilterData" localSheetId="1" hidden="1">'2013 год'!$A$10:$G$501</definedName>
    <definedName name="Z_E7A48B63_815A_48DD_B907_F7B5E7F29F79_.wvu.FilterData" localSheetId="1" hidden="1">'2013 год'!$A$10:$G$501</definedName>
    <definedName name="Z_E7EB6B8A_6B46_47E9_B1E7_27582BE5A109_.wvu.FilterData" localSheetId="1" hidden="1">'2013 год'!$A$10:$G$501</definedName>
    <definedName name="Z_E7F8F43D_0F59_41B7_B26A_0155A84FF0A3_.wvu.FilterData" localSheetId="1" hidden="1">'2013 год'!$A$10:$G$501</definedName>
    <definedName name="Z_E9C25EC6_AEE5_4A1E_A4A3_35C4CD34403C_.wvu.FilterData" localSheetId="1" hidden="1">'2013 год'!$A$10:$G$537</definedName>
    <definedName name="Z_EA0A4CAA_8F52_4DD3_A63B_1EF5FBCC1464_.wvu.FilterData" localSheetId="1" hidden="1">'2013 год'!$A$10:$G$501</definedName>
    <definedName name="Z_EA1929C7_85F7_40DE_826A_94377FC9966E_.wvu.Cols" localSheetId="1" hidden="1">'2013 год'!$I:$I</definedName>
    <definedName name="Z_EA1929C7_85F7_40DE_826A_94377FC9966E_.wvu.FilterData" localSheetId="1" hidden="1">'2013 год'!$A$10:$G$537</definedName>
    <definedName name="Z_EA1929C7_85F7_40DE_826A_94377FC9966E_.wvu.FilterData" localSheetId="2" hidden="1">'2014-2015 годы'!$A$10:$K$519</definedName>
    <definedName name="Z_EA1929C7_85F7_40DE_826A_94377FC9966E_.wvu.PrintArea" localSheetId="1" hidden="1">'2013 год'!$A$1:$I$537</definedName>
    <definedName name="Z_EA1929C7_85F7_40DE_826A_94377FC9966E_.wvu.PrintArea" localSheetId="2" hidden="1">'2014-2015 годы'!$A$1:$H$519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год'!$11:$12</definedName>
    <definedName name="Z_EA1929C7_85F7_40DE_826A_94377FC9966E_.wvu.Rows" localSheetId="2" hidden="1">'2014-2015 годы'!$5:$8</definedName>
    <definedName name="Z_EAFA5F17_CBD5_4FE6_9475_98B5F08B967C_.wvu.FilterData" localSheetId="1" hidden="1">'2013 год'!$A$10:$G$501</definedName>
    <definedName name="Z_ED5F3842_942E_473E_B7AF_3806C5D5C093_.wvu.FilterData" localSheetId="1" hidden="1">'2013 год'!$A$10:$G$537</definedName>
    <definedName name="Z_EDAE166A_0B97_4244_8006_86641E30DA25_.wvu.FilterData" localSheetId="1" hidden="1">'2013 год'!$A$10:$G$501</definedName>
    <definedName name="Z_EF22DD42_5F34_46F4_9CF7_8FA660775B7F_.wvu.FilterData" localSheetId="1" hidden="1">'2013 год'!$A$10:$G$501</definedName>
    <definedName name="Z_F0A59C65_44CC_4274_9BB3_1A96870FE52A_.wvu.FilterData" localSheetId="1" hidden="1">'2013 год'!$A$10:$G$501</definedName>
    <definedName name="Z_F4306905_969F_4309_BB18_F672A494FFF1_.wvu.FilterData" localSheetId="1" hidden="1">'2013 год'!$A$10:$G$537</definedName>
    <definedName name="Z_F56D4E85_4E83_4C22_A28E_2F4792367A91_.wvu.FilterData" localSheetId="1" hidden="1">'2013 год'!$A$10:$G$501</definedName>
    <definedName name="Z_F58384DC_BB07_4AEA_BAAA_8F5340F550EA_.wvu.FilterData" localSheetId="2" hidden="1">'2014-2015 годы'!$A$13:$H$519</definedName>
    <definedName name="Z_F5F1815D_8D11_4C0B_8434_6FDE60AE9FD2_.wvu.FilterData" localSheetId="1" hidden="1">'2013 год'!$A$10:$G$537</definedName>
    <definedName name="Z_F626A369_71D3_4420_B2FF_D83AAE037EBF_.wvu.FilterData" localSheetId="1" hidden="1">'2013 год'!$A$10:$G$501</definedName>
    <definedName name="Z_F70839DF_5740_42D3_AA08_6B21E83F2B9D_.wvu.FilterData" localSheetId="1" hidden="1">'2013 год'!$A$10:$G$537</definedName>
    <definedName name="Z_F7B85EA8_1739_43AF_B063_4134CF03FBA6_.wvu.FilterData" localSheetId="1" hidden="1">'2013 год'!$A$10:$G$537</definedName>
    <definedName name="Z_F8317F2E_A64A_47FC_9220_974A0A54C313_.wvu.FilterData" localSheetId="1" hidden="1">'2013 год'!$A$10:$G$537</definedName>
    <definedName name="Z_F872851D_7F5A_486D_A464_AE4D8D5BAF07_.wvu.FilterData" localSheetId="1" hidden="1">'2013 год'!$A$10:$G$501</definedName>
    <definedName name="Z_F8880CAA_4A75_43BD_A10A_2ADBE42FF49F_.wvu.FilterData" localSheetId="1" hidden="1">'2013 год'!$A$10:$G$537</definedName>
    <definedName name="Z_F890B8DE_1C4B_4635_9EB1_160714C712B8_.wvu.FilterData" localSheetId="1" hidden="1">'2013 год'!$A$10:$G$537</definedName>
    <definedName name="Z_F98D998B_D461_4AC9_AB9E_03436E9ED45A_.wvu.FilterData" localSheetId="1" hidden="1">'2013 год'!$A$10:$G$501</definedName>
    <definedName name="Z_F9F77488_56FE_4151_87EF_63807FC5A3E5_.wvu.FilterData" localSheetId="1" hidden="1">'2013 год'!$A$10:$G$501</definedName>
    <definedName name="Z_FA50248C_F1DB_4159_96A7_961A0F503021_.wvu.FilterData" localSheetId="1" hidden="1">'2013 год'!$A$10:$G$501</definedName>
    <definedName name="Z_FAD81514_9FD5_4F3B_AA85_0F57B17499B5_.wvu.FilterData" localSheetId="1" hidden="1">'2013 год'!$A$10:$G$501</definedName>
    <definedName name="Z_FBDDCA52_6CBC_4DD2_A790_CCEE10D15852_.wvu.FilterData" localSheetId="1" hidden="1">'2013 год'!$A$10:$G$501</definedName>
    <definedName name="Z_FCFF11AD_0D8C_465D_9BD1_071EED867C65_.wvu.FilterData" localSheetId="1" hidden="1">'2013 год'!$A$10:$G$537</definedName>
    <definedName name="Z_FD032FF5_357B_4DE3_9CD2_BBC79BB7FF5A_.wvu.FilterData" localSheetId="1" hidden="1">'2013 год'!$A$10:$G$501</definedName>
    <definedName name="Z_FF239C65_B5EC_4420_93B2_5336438FCAB0_.wvu.FilterData" localSheetId="1" hidden="1">'2013 год'!$A$10:$G$501</definedName>
    <definedName name="Z_FF9C8FE1_43DD_45C7_B91C_940BD209AF24_.wvu.FilterData" localSheetId="1" hidden="1">'2013 год'!$A$10:$G$537</definedName>
    <definedName name="Z_FF9C8FE1_43DD_45C7_B91C_940BD209AF24_.wvu.FilterData" localSheetId="2" hidden="1">'2014-2015 годы'!$A$13:$H$519</definedName>
    <definedName name="Z_FFA709DD_95EB_4CF6_BC29_62E82B953B38_.wvu.FilterData" localSheetId="1" hidden="1">'2013 год'!$A$10:$G$501</definedName>
    <definedName name="_xlnm.Print_Titles" localSheetId="1">'2013 год'!$11:$12</definedName>
    <definedName name="_xlnm.Print_Titles" localSheetId="2">'2014-2015 годы'!$11:$12</definedName>
    <definedName name="_xlnm.Print_Area" localSheetId="1">'2013 год'!$A$1:$G$537</definedName>
    <definedName name="_xlnm.Print_Area" localSheetId="2">'2014-2015 годы'!$A$1:$H$519</definedName>
    <definedName name="_xlnm.Print_Area" localSheetId="0">'Приложение к пояснительной'!$A$1:$F$72</definedName>
  </definedNames>
  <calcPr calcId="125725"/>
  <customWorkbookViews>
    <customWorkbookView name="user - Личное представление" guid="{DA15D12B-B687-4104-AF35-4470F046E021}" mergeInterval="0" personalView="1" maximized="1" xWindow="1" yWindow="1" windowWidth="1916" windowHeight="769" activeSheetId="2"/>
    <customWorkbookView name="Дячук - Личное представление" guid="{1C060685-541B-49B8-81E5-C9855E92EF71}" mergeInterval="0" personalView="1" maximized="1" windowWidth="1362" windowHeight="509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  <customWorkbookView name="й1 - Личное представление" guid="{EA1929C7-85F7-40DE-826A-94377FC9966E}" mergeInterval="0" personalView="1" maximized="1" xWindow="1" yWindow="1" windowWidth="1020" windowHeight="505" activeSheetId="2"/>
    <customWorkbookView name="1 - Личное представление" guid="{C7A8D4BF-496F-467C-ACF1-D36EC033A9AF}" mergeInterval="0" personalView="1" maximized="1" xWindow="1" yWindow="1" windowWidth="1304" windowHeight="535" activeSheetId="3"/>
    <customWorkbookView name="Администратор - Личное представление" guid="{167491D8-6D6D-447D-A119-5E65D8431081}" mergeInterval="0" personalView="1" maximized="1" xWindow="1" yWindow="1" windowWidth="1920" windowHeight="859" activeSheetId="2"/>
  </customWorkbookViews>
</workbook>
</file>

<file path=xl/calcChain.xml><?xml version="1.0" encoding="utf-8"?>
<calcChain xmlns="http://schemas.openxmlformats.org/spreadsheetml/2006/main">
  <c r="G269" i="2"/>
  <c r="G240"/>
  <c r="G239" s="1"/>
  <c r="H251" i="3"/>
  <c r="G251"/>
  <c r="H222"/>
  <c r="H221" s="1"/>
  <c r="G222"/>
  <c r="G221" s="1"/>
  <c r="H244"/>
  <c r="G244"/>
  <c r="H404"/>
  <c r="H403" s="1"/>
  <c r="G404"/>
  <c r="G403" s="1"/>
  <c r="H370"/>
  <c r="H369" s="1"/>
  <c r="G370"/>
  <c r="G369" s="1"/>
  <c r="H124"/>
  <c r="G124"/>
  <c r="G422" i="2"/>
  <c r="G421" s="1"/>
  <c r="G394"/>
  <c r="G393" s="1"/>
  <c r="G390"/>
  <c r="G209"/>
  <c r="G208" s="1"/>
  <c r="G202"/>
  <c r="G201" s="1"/>
  <c r="G93"/>
  <c r="G92" s="1"/>
  <c r="G88"/>
  <c r="G87" s="1"/>
  <c r="G82"/>
  <c r="G81" s="1"/>
  <c r="G77"/>
  <c r="G76" s="1"/>
  <c r="H107" i="3" l="1"/>
  <c r="H106" s="1"/>
  <c r="H105" s="1"/>
  <c r="H104" s="1"/>
  <c r="H103" s="1"/>
  <c r="G107"/>
  <c r="G106" s="1"/>
  <c r="G105" s="1"/>
  <c r="G104" s="1"/>
  <c r="G103" s="1"/>
  <c r="G112" i="2"/>
  <c r="H260" i="3" l="1"/>
  <c r="H259" s="1"/>
  <c r="G260"/>
  <c r="G259" s="1"/>
  <c r="I295" i="2" l="1"/>
  <c r="I294" s="1"/>
  <c r="H294"/>
  <c r="G294"/>
  <c r="H536" l="1"/>
  <c r="G536"/>
  <c r="H524"/>
  <c r="G524"/>
  <c r="H501"/>
  <c r="G501"/>
  <c r="H499"/>
  <c r="G499"/>
  <c r="H493"/>
  <c r="G493"/>
  <c r="H369"/>
  <c r="H354"/>
  <c r="G354"/>
  <c r="G353" s="1"/>
  <c r="G352" s="1"/>
  <c r="H348"/>
  <c r="G348"/>
  <c r="H343"/>
  <c r="G343"/>
  <c r="G342" s="1"/>
  <c r="G341" s="1"/>
  <c r="H337"/>
  <c r="G337"/>
  <c r="H333"/>
  <c r="G333"/>
  <c r="H328"/>
  <c r="G328"/>
  <c r="H203"/>
  <c r="G203"/>
  <c r="H198"/>
  <c r="G198"/>
  <c r="H188"/>
  <c r="G188"/>
  <c r="H183"/>
  <c r="G183"/>
  <c r="G182" s="1"/>
  <c r="H178"/>
  <c r="G178"/>
  <c r="G177" s="1"/>
  <c r="H167"/>
  <c r="H160"/>
  <c r="G149"/>
  <c r="H155"/>
  <c r="G155"/>
  <c r="G136"/>
  <c r="G148" l="1"/>
  <c r="G147" s="1"/>
  <c r="G176"/>
  <c r="H250"/>
  <c r="H249" s="1"/>
  <c r="G251"/>
  <c r="G250" s="1"/>
  <c r="H139"/>
  <c r="G139"/>
  <c r="G135" s="1"/>
  <c r="G134" s="1"/>
  <c r="H129"/>
  <c r="G129"/>
  <c r="G128" s="1"/>
  <c r="G127" s="1"/>
  <c r="H210"/>
  <c r="H208" s="1"/>
  <c r="H207" s="1"/>
  <c r="H215"/>
  <c r="H214" s="1"/>
  <c r="H213" s="1"/>
  <c r="H219"/>
  <c r="H217" s="1"/>
  <c r="H225"/>
  <c r="H224" s="1"/>
  <c r="H229"/>
  <c r="H228" s="1"/>
  <c r="H237"/>
  <c r="H243"/>
  <c r="H253"/>
  <c r="H252" s="1"/>
  <c r="H265"/>
  <c r="H282"/>
  <c r="H281" s="1"/>
  <c r="H287"/>
  <c r="H286" s="1"/>
  <c r="H304"/>
  <c r="H303" s="1"/>
  <c r="H302" s="1"/>
  <c r="H301" s="1"/>
  <c r="H311"/>
  <c r="H309" s="1"/>
  <c r="H308" s="1"/>
  <c r="H317"/>
  <c r="H322"/>
  <c r="H104"/>
  <c r="G104"/>
  <c r="H94"/>
  <c r="G94"/>
  <c r="H89"/>
  <c r="G89"/>
  <c r="H83"/>
  <c r="I83"/>
  <c r="G83"/>
  <c r="H78"/>
  <c r="G78"/>
  <c r="H72"/>
  <c r="G72"/>
  <c r="G71" s="1"/>
  <c r="G70" s="1"/>
  <c r="H65"/>
  <c r="G65"/>
  <c r="H62"/>
  <c r="G62"/>
  <c r="H54"/>
  <c r="G54"/>
  <c r="G53" s="1"/>
  <c r="G52" s="1"/>
  <c r="H50"/>
  <c r="G50"/>
  <c r="H48"/>
  <c r="G48"/>
  <c r="H46"/>
  <c r="G46"/>
  <c r="H42"/>
  <c r="G42"/>
  <c r="H35"/>
  <c r="G35"/>
  <c r="H28"/>
  <c r="G28"/>
  <c r="H23"/>
  <c r="G23"/>
  <c r="H18"/>
  <c r="G23" i="3"/>
  <c r="G28"/>
  <c r="G35"/>
  <c r="H42"/>
  <c r="G42"/>
  <c r="H46"/>
  <c r="G46"/>
  <c r="H48"/>
  <c r="G48"/>
  <c r="H50"/>
  <c r="G50"/>
  <c r="H54"/>
  <c r="G54"/>
  <c r="G53" s="1"/>
  <c r="G52" s="1"/>
  <c r="H62"/>
  <c r="G62"/>
  <c r="H65"/>
  <c r="G65"/>
  <c r="H75"/>
  <c r="H74" s="1"/>
  <c r="H73" s="1"/>
  <c r="G75"/>
  <c r="G74" s="1"/>
  <c r="G73" s="1"/>
  <c r="H80"/>
  <c r="H79" s="1"/>
  <c r="H78" s="1"/>
  <c r="G80"/>
  <c r="G79" s="1"/>
  <c r="G78" s="1"/>
  <c r="H86"/>
  <c r="H85" s="1"/>
  <c r="H84" s="1"/>
  <c r="G86"/>
  <c r="G85" s="1"/>
  <c r="G84" s="1"/>
  <c r="H91"/>
  <c r="H90" s="1"/>
  <c r="H89" s="1"/>
  <c r="G91"/>
  <c r="G90" s="1"/>
  <c r="G89" s="1"/>
  <c r="H101"/>
  <c r="G101"/>
  <c r="H117"/>
  <c r="H116" s="1"/>
  <c r="H115" s="1"/>
  <c r="G117"/>
  <c r="G116" s="1"/>
  <c r="G115" s="1"/>
  <c r="H126"/>
  <c r="H123" s="1"/>
  <c r="H122" s="1"/>
  <c r="G126"/>
  <c r="G123" s="1"/>
  <c r="G122" s="1"/>
  <c r="H135"/>
  <c r="G135"/>
  <c r="H164"/>
  <c r="H163" s="1"/>
  <c r="G164"/>
  <c r="G163" s="1"/>
  <c r="H169"/>
  <c r="H168" s="1"/>
  <c r="G169"/>
  <c r="G168" s="1"/>
  <c r="H174"/>
  <c r="G174"/>
  <c r="H184"/>
  <c r="G184"/>
  <c r="H189"/>
  <c r="H188" s="1"/>
  <c r="H187" s="1"/>
  <c r="G189"/>
  <c r="G188" s="1"/>
  <c r="G187" s="1"/>
  <c r="H310"/>
  <c r="G310"/>
  <c r="H315"/>
  <c r="G315"/>
  <c r="H319"/>
  <c r="G319"/>
  <c r="H325"/>
  <c r="H324" s="1"/>
  <c r="H323" s="1"/>
  <c r="G325"/>
  <c r="G324" s="1"/>
  <c r="G323" s="1"/>
  <c r="H330"/>
  <c r="G330"/>
  <c r="H336"/>
  <c r="H335" s="1"/>
  <c r="H334" s="1"/>
  <c r="G336"/>
  <c r="G335" s="1"/>
  <c r="G334" s="1"/>
  <c r="I415" i="2"/>
  <c r="H397" i="3"/>
  <c r="G397"/>
  <c r="H304"/>
  <c r="H303" s="1"/>
  <c r="H302" s="1"/>
  <c r="G304"/>
  <c r="G303" s="1"/>
  <c r="G302" s="1"/>
  <c r="H299"/>
  <c r="H293"/>
  <c r="H292" s="1"/>
  <c r="H291" s="1"/>
  <c r="G293"/>
  <c r="G292" s="1"/>
  <c r="G291" s="1"/>
  <c r="H286"/>
  <c r="G286"/>
  <c r="H278"/>
  <c r="G278"/>
  <c r="H280"/>
  <c r="G280"/>
  <c r="H269"/>
  <c r="G269"/>
  <c r="H264"/>
  <c r="G264"/>
  <c r="H250"/>
  <c r="H249" s="1"/>
  <c r="G250"/>
  <c r="G249" s="1"/>
  <c r="H255"/>
  <c r="G255"/>
  <c r="H247"/>
  <c r="H246" s="1"/>
  <c r="G247"/>
  <c r="G246" s="1"/>
  <c r="H235"/>
  <c r="G235"/>
  <c r="H232"/>
  <c r="G232"/>
  <c r="H227"/>
  <c r="G227"/>
  <c r="G464"/>
  <c r="H514"/>
  <c r="G514"/>
  <c r="H502"/>
  <c r="G502"/>
  <c r="H481"/>
  <c r="G481"/>
  <c r="H479"/>
  <c r="G479"/>
  <c r="G473"/>
  <c r="H225"/>
  <c r="H224" s="1"/>
  <c r="G225"/>
  <c r="G224" s="1"/>
  <c r="H219"/>
  <c r="H218" s="1"/>
  <c r="H217" s="1"/>
  <c r="G219"/>
  <c r="G218" s="1"/>
  <c r="G217" s="1"/>
  <c r="H211"/>
  <c r="G211"/>
  <c r="H205"/>
  <c r="G205"/>
  <c r="H200"/>
  <c r="H201"/>
  <c r="G200"/>
  <c r="G201"/>
  <c r="H196"/>
  <c r="H195" s="1"/>
  <c r="H194" s="1"/>
  <c r="G196"/>
  <c r="G195" s="1"/>
  <c r="G194" s="1"/>
  <c r="G322" i="2"/>
  <c r="G321" s="1"/>
  <c r="G320" s="1"/>
  <c r="G311"/>
  <c r="G310" s="1"/>
  <c r="G309" s="1"/>
  <c r="G304"/>
  <c r="G296"/>
  <c r="G298"/>
  <c r="G287"/>
  <c r="G282"/>
  <c r="G268"/>
  <c r="G267" s="1"/>
  <c r="G273"/>
  <c r="G262"/>
  <c r="G261" s="1"/>
  <c r="G271"/>
  <c r="G265"/>
  <c r="G264" s="1"/>
  <c r="G229"/>
  <c r="G253"/>
  <c r="G245"/>
  <c r="G234"/>
  <c r="G233" s="1"/>
  <c r="G243"/>
  <c r="H458" i="3"/>
  <c r="H457" s="1"/>
  <c r="H456" s="1"/>
  <c r="G458"/>
  <c r="G457" s="1"/>
  <c r="G456" s="1"/>
  <c r="H445"/>
  <c r="G445"/>
  <c r="H439"/>
  <c r="H438" s="1"/>
  <c r="H437" s="1"/>
  <c r="G439"/>
  <c r="G438" s="1"/>
  <c r="G437" s="1"/>
  <c r="H432"/>
  <c r="G432"/>
  <c r="H426"/>
  <c r="G426"/>
  <c r="H422"/>
  <c r="H421" s="1"/>
  <c r="G422"/>
  <c r="G421" s="1"/>
  <c r="H419"/>
  <c r="H418" s="1"/>
  <c r="H417" s="1"/>
  <c r="G419"/>
  <c r="G418" s="1"/>
  <c r="H415"/>
  <c r="G415"/>
  <c r="H411"/>
  <c r="H410" s="1"/>
  <c r="G411"/>
  <c r="G410" s="1"/>
  <c r="H407"/>
  <c r="H406" s="1"/>
  <c r="G407"/>
  <c r="G406" s="1"/>
  <c r="H400"/>
  <c r="H399" s="1"/>
  <c r="G400"/>
  <c r="G399" s="1"/>
  <c r="H395"/>
  <c r="H387"/>
  <c r="G387"/>
  <c r="G237" i="2"/>
  <c r="G236" s="1"/>
  <c r="G225"/>
  <c r="G219"/>
  <c r="G218" s="1"/>
  <c r="G217" s="1"/>
  <c r="G215"/>
  <c r="G214" s="1"/>
  <c r="G210"/>
  <c r="G417" i="3" l="1"/>
  <c r="G398"/>
  <c r="H398"/>
  <c r="H204"/>
  <c r="H203" s="1"/>
  <c r="G204"/>
  <c r="G203" s="1"/>
  <c r="H162"/>
  <c r="G162"/>
  <c r="G293" i="2"/>
  <c r="G292" s="1"/>
  <c r="G242"/>
  <c r="G232" s="1"/>
  <c r="G228"/>
  <c r="H300"/>
  <c r="H232"/>
  <c r="H223" s="1"/>
  <c r="H222" s="1"/>
  <c r="H212"/>
  <c r="H206" s="1"/>
  <c r="H376" i="3"/>
  <c r="H375" s="1"/>
  <c r="G376"/>
  <c r="G375" s="1"/>
  <c r="H372"/>
  <c r="H368" s="1"/>
  <c r="G372"/>
  <c r="G368" s="1"/>
  <c r="H359"/>
  <c r="H358" s="1"/>
  <c r="H357" s="1"/>
  <c r="G359"/>
  <c r="G358" s="1"/>
  <c r="G357" s="1"/>
  <c r="H476" i="2"/>
  <c r="G476"/>
  <c r="G475" s="1"/>
  <c r="G474" s="1"/>
  <c r="H463"/>
  <c r="G463"/>
  <c r="H457"/>
  <c r="H455" s="1"/>
  <c r="G457"/>
  <c r="G456" s="1"/>
  <c r="G455" s="1"/>
  <c r="H450"/>
  <c r="G450"/>
  <c r="G444"/>
  <c r="H444"/>
  <c r="H440"/>
  <c r="G440"/>
  <c r="G439" s="1"/>
  <c r="H437"/>
  <c r="G437"/>
  <c r="G436" s="1"/>
  <c r="H433"/>
  <c r="G433"/>
  <c r="H429"/>
  <c r="G429"/>
  <c r="G428" s="1"/>
  <c r="H425"/>
  <c r="G425"/>
  <c r="G424" s="1"/>
  <c r="H418"/>
  <c r="G418"/>
  <c r="G417" s="1"/>
  <c r="G413"/>
  <c r="H409"/>
  <c r="G409"/>
  <c r="H405"/>
  <c r="G405"/>
  <c r="H387"/>
  <c r="H382"/>
  <c r="H377"/>
  <c r="G377"/>
  <c r="G376" s="1"/>
  <c r="G375" s="1"/>
  <c r="H241" i="3"/>
  <c r="H240"/>
  <c r="G241"/>
  <c r="G240"/>
  <c r="H276"/>
  <c r="H275" s="1"/>
  <c r="H274" s="1"/>
  <c r="G276"/>
  <c r="G275" s="1"/>
  <c r="G274" s="1"/>
  <c r="G416" i="2" l="1"/>
  <c r="G435"/>
  <c r="G367" i="3"/>
  <c r="H367"/>
  <c r="G388" i="2"/>
  <c r="G387" s="1"/>
  <c r="G386" s="1"/>
  <c r="G385" s="1"/>
  <c r="H508"/>
  <c r="H507" s="1"/>
  <c r="I508" l="1"/>
  <c r="I507" s="1"/>
  <c r="H356" i="3"/>
  <c r="H355" s="1"/>
  <c r="G356"/>
  <c r="G355" s="1"/>
  <c r="G365"/>
  <c r="G364" s="1"/>
  <c r="H365"/>
  <c r="H364" s="1"/>
  <c r="H193"/>
  <c r="G193"/>
  <c r="I211" i="2"/>
  <c r="I210" s="1"/>
  <c r="I208" s="1"/>
  <c r="I207" s="1"/>
  <c r="G207"/>
  <c r="H257" i="3"/>
  <c r="H375" i="2"/>
  <c r="H374" s="1"/>
  <c r="H373" s="1"/>
  <c r="G374"/>
  <c r="G373" s="1"/>
  <c r="I378"/>
  <c r="I458"/>
  <c r="I457" s="1"/>
  <c r="I455" s="1"/>
  <c r="I441"/>
  <c r="I440" s="1"/>
  <c r="H19" i="3"/>
  <c r="H18" s="1"/>
  <c r="G19"/>
  <c r="G18" s="1"/>
  <c r="I420" i="2"/>
  <c r="G383"/>
  <c r="G382" s="1"/>
  <c r="G19"/>
  <c r="G18" s="1"/>
  <c r="I377" l="1"/>
  <c r="I375" s="1"/>
  <c r="I374" s="1"/>
  <c r="I373" s="1"/>
  <c r="H214" i="3" l="1"/>
  <c r="H213" s="1"/>
  <c r="G214"/>
  <c r="G213" s="1"/>
  <c r="H465"/>
  <c r="H464" s="1"/>
  <c r="I279" i="2"/>
  <c r="H278"/>
  <c r="G278"/>
  <c r="G277" s="1"/>
  <c r="H36" i="3"/>
  <c r="H35" s="1"/>
  <c r="I231" i="2"/>
  <c r="I230"/>
  <c r="I229" l="1"/>
  <c r="I228" s="1"/>
  <c r="I278"/>
  <c r="H474" i="3"/>
  <c r="H473" s="1"/>
  <c r="I67" i="2" l="1"/>
  <c r="H77" i="3" l="1"/>
  <c r="G77"/>
  <c r="H30"/>
  <c r="H29"/>
  <c r="H24"/>
  <c r="H23" s="1"/>
  <c r="H28" l="1"/>
  <c r="I81" i="2"/>
  <c r="I80" s="1"/>
  <c r="H81"/>
  <c r="H80" s="1"/>
  <c r="G80"/>
  <c r="I184"/>
  <c r="I183" s="1"/>
  <c r="H352" i="3"/>
  <c r="H351" s="1"/>
  <c r="G352"/>
  <c r="G351" s="1"/>
  <c r="I216" i="2" l="1"/>
  <c r="I215" s="1"/>
  <c r="I214" s="1"/>
  <c r="I213" s="1"/>
  <c r="I344"/>
  <c r="H341"/>
  <c r="I410"/>
  <c r="I409" s="1"/>
  <c r="I343" l="1"/>
  <c r="I341" s="1"/>
  <c r="G213"/>
  <c r="H153" i="3"/>
  <c r="G153"/>
  <c r="G169" i="2"/>
  <c r="G167" s="1"/>
  <c r="G166" s="1"/>
  <c r="I173"/>
  <c r="I168"/>
  <c r="H145" i="3"/>
  <c r="G145"/>
  <c r="G83"/>
  <c r="H83"/>
  <c r="H140"/>
  <c r="H139" s="1"/>
  <c r="H134" s="1"/>
  <c r="H133" s="1"/>
  <c r="G140"/>
  <c r="G139" s="1"/>
  <c r="G134" s="1"/>
  <c r="G133" s="1"/>
  <c r="G507" i="2"/>
  <c r="H87"/>
  <c r="H86" s="1"/>
  <c r="G86"/>
  <c r="I90"/>
  <c r="I89" s="1"/>
  <c r="I157"/>
  <c r="I156"/>
  <c r="H518" i="3"/>
  <c r="H517" s="1"/>
  <c r="H516" s="1"/>
  <c r="G518"/>
  <c r="G517" s="1"/>
  <c r="G516" s="1"/>
  <c r="I181" i="2"/>
  <c r="H342" i="3"/>
  <c r="H341" s="1"/>
  <c r="G342"/>
  <c r="G341" s="1"/>
  <c r="H360" i="2"/>
  <c r="H359" s="1"/>
  <c r="H357" s="1"/>
  <c r="G360"/>
  <c r="G359" s="1"/>
  <c r="G358" s="1"/>
  <c r="G357" s="1"/>
  <c r="I361"/>
  <c r="G340" i="3" l="1"/>
  <c r="G339" s="1"/>
  <c r="G338" s="1"/>
  <c r="H340"/>
  <c r="H339" s="1"/>
  <c r="H338" s="1"/>
  <c r="I155" i="2"/>
  <c r="H144" i="3"/>
  <c r="H143" s="1"/>
  <c r="G144"/>
  <c r="G143" s="1"/>
  <c r="G151"/>
  <c r="G150" s="1"/>
  <c r="G149" s="1"/>
  <c r="H151"/>
  <c r="H150" s="1"/>
  <c r="H149" s="1"/>
  <c r="I169" i="2"/>
  <c r="I167" s="1"/>
  <c r="I87"/>
  <c r="I86" s="1"/>
  <c r="G356"/>
  <c r="H356"/>
  <c r="I360"/>
  <c r="I359" s="1"/>
  <c r="I357" s="1"/>
  <c r="I356" s="1"/>
  <c r="I172"/>
  <c r="I171"/>
  <c r="I170"/>
  <c r="I164"/>
  <c r="I163"/>
  <c r="I162"/>
  <c r="G161"/>
  <c r="I146"/>
  <c r="H144"/>
  <c r="H143" s="1"/>
  <c r="G144"/>
  <c r="G143" s="1"/>
  <c r="H513"/>
  <c r="H512" s="1"/>
  <c r="I258"/>
  <c r="G119"/>
  <c r="G349" i="3"/>
  <c r="G348" s="1"/>
  <c r="G347" s="1"/>
  <c r="G346" s="1"/>
  <c r="G345" s="1"/>
  <c r="G367" i="2"/>
  <c r="G366" s="1"/>
  <c r="H383" i="3"/>
  <c r="G383"/>
  <c r="G401" i="2"/>
  <c r="G370"/>
  <c r="I370" l="1"/>
  <c r="I369" s="1"/>
  <c r="G369"/>
  <c r="G365" s="1"/>
  <c r="G364" s="1"/>
  <c r="G363" s="1"/>
  <c r="G160"/>
  <c r="G159" s="1"/>
  <c r="H142" i="3"/>
  <c r="I161" i="2"/>
  <c r="G165"/>
  <c r="G513" i="3"/>
  <c r="G512" s="1"/>
  <c r="H513"/>
  <c r="H512" s="1"/>
  <c r="H509"/>
  <c r="G509"/>
  <c r="G508" s="1"/>
  <c r="G507" s="1"/>
  <c r="G506" s="1"/>
  <c r="G505" s="1"/>
  <c r="H501"/>
  <c r="H500" s="1"/>
  <c r="H499" s="1"/>
  <c r="G501"/>
  <c r="G500" s="1"/>
  <c r="G499" s="1"/>
  <c r="H497"/>
  <c r="H496" s="1"/>
  <c r="G497"/>
  <c r="G496" s="1"/>
  <c r="G495" s="1"/>
  <c r="G494" s="1"/>
  <c r="G493" s="1"/>
  <c r="H495"/>
  <c r="H494" s="1"/>
  <c r="H493" s="1"/>
  <c r="H491"/>
  <c r="G491"/>
  <c r="H485"/>
  <c r="H484" s="1"/>
  <c r="H483" s="1"/>
  <c r="G485"/>
  <c r="G484" s="1"/>
  <c r="G483" s="1"/>
  <c r="G463"/>
  <c r="G462" s="1"/>
  <c r="G461" s="1"/>
  <c r="H463"/>
  <c r="H462" s="1"/>
  <c r="H461" s="1"/>
  <c r="H454"/>
  <c r="G454"/>
  <c r="H452"/>
  <c r="G452"/>
  <c r="H450"/>
  <c r="H449" s="1"/>
  <c r="G450"/>
  <c r="G444"/>
  <c r="G443" s="1"/>
  <c r="G442" s="1"/>
  <c r="H444"/>
  <c r="H443" s="1"/>
  <c r="H442" s="1"/>
  <c r="H431"/>
  <c r="G425"/>
  <c r="H425"/>
  <c r="H414"/>
  <c r="G414"/>
  <c r="H394"/>
  <c r="G395"/>
  <c r="G394" s="1"/>
  <c r="H392"/>
  <c r="H391" s="1"/>
  <c r="H390" s="1"/>
  <c r="G392"/>
  <c r="G391" s="1"/>
  <c r="G390" s="1"/>
  <c r="G386"/>
  <c r="H386"/>
  <c r="H382"/>
  <c r="H381" s="1"/>
  <c r="H380" s="1"/>
  <c r="G382"/>
  <c r="G381" s="1"/>
  <c r="G380" s="1"/>
  <c r="G363"/>
  <c r="H363"/>
  <c r="H349"/>
  <c r="H329"/>
  <c r="H328" s="1"/>
  <c r="H327" s="1"/>
  <c r="G329"/>
  <c r="G328" s="1"/>
  <c r="G327" s="1"/>
  <c r="H301"/>
  <c r="H298"/>
  <c r="H297" s="1"/>
  <c r="G299"/>
  <c r="G298" s="1"/>
  <c r="G297" s="1"/>
  <c r="G290"/>
  <c r="H290"/>
  <c r="H285"/>
  <c r="H284" s="1"/>
  <c r="H283" s="1"/>
  <c r="H268"/>
  <c r="G268"/>
  <c r="H263"/>
  <c r="G263"/>
  <c r="G257"/>
  <c r="G243"/>
  <c r="H243"/>
  <c r="H253"/>
  <c r="H252" s="1"/>
  <c r="G253"/>
  <c r="G252" s="1"/>
  <c r="H239"/>
  <c r="H237" s="1"/>
  <c r="G239"/>
  <c r="G237" s="1"/>
  <c r="G234"/>
  <c r="H234"/>
  <c r="H231"/>
  <c r="G231"/>
  <c r="H210"/>
  <c r="G210"/>
  <c r="H183"/>
  <c r="G183"/>
  <c r="H181"/>
  <c r="H180" s="1"/>
  <c r="H179" s="1"/>
  <c r="G181"/>
  <c r="G180" s="1"/>
  <c r="G179" s="1"/>
  <c r="G173"/>
  <c r="G172" s="1"/>
  <c r="H173"/>
  <c r="H172" s="1"/>
  <c r="H131"/>
  <c r="H130" s="1"/>
  <c r="G131"/>
  <c r="G130" s="1"/>
  <c r="H113"/>
  <c r="H112" s="1"/>
  <c r="H111" s="1"/>
  <c r="H110" s="1"/>
  <c r="G113"/>
  <c r="G112" s="1"/>
  <c r="G100"/>
  <c r="H100"/>
  <c r="H97"/>
  <c r="H96" s="1"/>
  <c r="G97"/>
  <c r="G96" s="1"/>
  <c r="G72"/>
  <c r="G71" s="1"/>
  <c r="H72"/>
  <c r="H71" s="1"/>
  <c r="H64"/>
  <c r="H59"/>
  <c r="H58" s="1"/>
  <c r="H57" s="1"/>
  <c r="H56" s="1"/>
  <c r="G59"/>
  <c r="G58" s="1"/>
  <c r="G57" s="1"/>
  <c r="G56" s="1"/>
  <c r="H52"/>
  <c r="G17"/>
  <c r="G16" s="1"/>
  <c r="H381" i="2"/>
  <c r="I299"/>
  <c r="I285"/>
  <c r="G249"/>
  <c r="H483"/>
  <c r="I407"/>
  <c r="H404"/>
  <c r="I227"/>
  <c r="I498"/>
  <c r="I488"/>
  <c r="I30"/>
  <c r="I29"/>
  <c r="H119"/>
  <c r="H118" s="1"/>
  <c r="I120"/>
  <c r="I119" s="1"/>
  <c r="I118" s="1"/>
  <c r="G118"/>
  <c r="H435"/>
  <c r="I438"/>
  <c r="I434"/>
  <c r="I433" s="1"/>
  <c r="I408"/>
  <c r="H408"/>
  <c r="G408"/>
  <c r="I368"/>
  <c r="I367" s="1"/>
  <c r="H367"/>
  <c r="I313"/>
  <c r="I19"/>
  <c r="I20"/>
  <c r="I24"/>
  <c r="I25"/>
  <c r="I26"/>
  <c r="I27"/>
  <c r="I36"/>
  <c r="I37"/>
  <c r="I38"/>
  <c r="I39"/>
  <c r="I41"/>
  <c r="I43"/>
  <c r="I44"/>
  <c r="I45"/>
  <c r="I47"/>
  <c r="I46" s="1"/>
  <c r="I49"/>
  <c r="I48" s="1"/>
  <c r="I51"/>
  <c r="I50" s="1"/>
  <c r="H52"/>
  <c r="I55"/>
  <c r="I54" s="1"/>
  <c r="G59"/>
  <c r="G58" s="1"/>
  <c r="H59"/>
  <c r="H58" s="1"/>
  <c r="H57" s="1"/>
  <c r="H56" s="1"/>
  <c r="I60"/>
  <c r="I59" s="1"/>
  <c r="I58" s="1"/>
  <c r="I63"/>
  <c r="I62" s="1"/>
  <c r="I66"/>
  <c r="I68"/>
  <c r="I69"/>
  <c r="H70"/>
  <c r="I73"/>
  <c r="G75"/>
  <c r="G74" s="1"/>
  <c r="H76"/>
  <c r="H75" s="1"/>
  <c r="H74" s="1"/>
  <c r="I79"/>
  <c r="G91"/>
  <c r="H92"/>
  <c r="H91" s="1"/>
  <c r="I95"/>
  <c r="G100"/>
  <c r="H100"/>
  <c r="H99" s="1"/>
  <c r="I101"/>
  <c r="I102"/>
  <c r="G103"/>
  <c r="H103"/>
  <c r="I105"/>
  <c r="I104" s="1"/>
  <c r="G110"/>
  <c r="G109" s="1"/>
  <c r="H110"/>
  <c r="H109" s="1"/>
  <c r="I111"/>
  <c r="I112"/>
  <c r="G114"/>
  <c r="G113" s="1"/>
  <c r="H114"/>
  <c r="H113" s="1"/>
  <c r="I115"/>
  <c r="I116"/>
  <c r="G125"/>
  <c r="H125"/>
  <c r="I126"/>
  <c r="I125" s="1"/>
  <c r="H127"/>
  <c r="I130"/>
  <c r="I131"/>
  <c r="G133"/>
  <c r="I140"/>
  <c r="I141"/>
  <c r="H134"/>
  <c r="H133" s="1"/>
  <c r="I145"/>
  <c r="I179"/>
  <c r="I180"/>
  <c r="I190"/>
  <c r="G195"/>
  <c r="G194" s="1"/>
  <c r="G193" s="1"/>
  <c r="H195"/>
  <c r="H194" s="1"/>
  <c r="H193" s="1"/>
  <c r="I196"/>
  <c r="I195" s="1"/>
  <c r="I194" s="1"/>
  <c r="I193" s="1"/>
  <c r="G197"/>
  <c r="I200"/>
  <c r="H201"/>
  <c r="I204"/>
  <c r="I220"/>
  <c r="I221"/>
  <c r="G224"/>
  <c r="I226"/>
  <c r="I238"/>
  <c r="I237" s="1"/>
  <c r="I251"/>
  <c r="I250" s="1"/>
  <c r="G252"/>
  <c r="I254"/>
  <c r="I253" s="1"/>
  <c r="I252" s="1"/>
  <c r="I256"/>
  <c r="G257"/>
  <c r="G255" s="1"/>
  <c r="H257"/>
  <c r="H255" s="1"/>
  <c r="I259"/>
  <c r="I266"/>
  <c r="I265" s="1"/>
  <c r="H271"/>
  <c r="H260" s="1"/>
  <c r="I272"/>
  <c r="I271" s="1"/>
  <c r="G275"/>
  <c r="I276"/>
  <c r="I283"/>
  <c r="I284"/>
  <c r="I288"/>
  <c r="I289"/>
  <c r="I290"/>
  <c r="I291"/>
  <c r="I305"/>
  <c r="I306"/>
  <c r="I307"/>
  <c r="I312"/>
  <c r="H316"/>
  <c r="H315" s="1"/>
  <c r="G317"/>
  <c r="G316" s="1"/>
  <c r="G315" s="1"/>
  <c r="G319"/>
  <c r="H319"/>
  <c r="I323"/>
  <c r="I329"/>
  <c r="I330"/>
  <c r="I331"/>
  <c r="I332"/>
  <c r="I334"/>
  <c r="I333" s="1"/>
  <c r="I338"/>
  <c r="I339"/>
  <c r="I340"/>
  <c r="G347"/>
  <c r="G346" s="1"/>
  <c r="G345" s="1"/>
  <c r="H347"/>
  <c r="H346" s="1"/>
  <c r="H345" s="1"/>
  <c r="I349"/>
  <c r="I355"/>
  <c r="I354" s="1"/>
  <c r="I371"/>
  <c r="G381"/>
  <c r="I383"/>
  <c r="I384"/>
  <c r="I388"/>
  <c r="I389"/>
  <c r="G400"/>
  <c r="I401"/>
  <c r="I402"/>
  <c r="I403"/>
  <c r="G412"/>
  <c r="H413"/>
  <c r="H412" s="1"/>
  <c r="I414"/>
  <c r="I413" s="1"/>
  <c r="I412" s="1"/>
  <c r="I419"/>
  <c r="I418" s="1"/>
  <c r="I426"/>
  <c r="I427"/>
  <c r="I430"/>
  <c r="I429" s="1"/>
  <c r="I446"/>
  <c r="I447"/>
  <c r="I448"/>
  <c r="I451"/>
  <c r="I452"/>
  <c r="I453"/>
  <c r="I454"/>
  <c r="I464"/>
  <c r="I463" s="1"/>
  <c r="G468"/>
  <c r="H468"/>
  <c r="I469"/>
  <c r="I468" s="1"/>
  <c r="G470"/>
  <c r="H470"/>
  <c r="I471"/>
  <c r="I470" s="1"/>
  <c r="G472"/>
  <c r="H472"/>
  <c r="I473"/>
  <c r="I472" s="1"/>
  <c r="H474"/>
  <c r="I477"/>
  <c r="I476" s="1"/>
  <c r="I484"/>
  <c r="I485"/>
  <c r="G486"/>
  <c r="I487"/>
  <c r="D27" i="1"/>
  <c r="E27"/>
  <c r="F27"/>
  <c r="I495" i="2"/>
  <c r="I496"/>
  <c r="I500"/>
  <c r="I499" s="1"/>
  <c r="I502"/>
  <c r="I501" s="1"/>
  <c r="G505"/>
  <c r="G504" s="1"/>
  <c r="G503" s="1"/>
  <c r="H505"/>
  <c r="H504" s="1"/>
  <c r="H503" s="1"/>
  <c r="I506"/>
  <c r="I505" s="1"/>
  <c r="I504" s="1"/>
  <c r="I503" s="1"/>
  <c r="G513"/>
  <c r="I514"/>
  <c r="I513" s="1"/>
  <c r="I512" s="1"/>
  <c r="G519"/>
  <c r="H519"/>
  <c r="I520"/>
  <c r="I519" s="1"/>
  <c r="G523"/>
  <c r="G522" s="1"/>
  <c r="H523"/>
  <c r="H522" s="1"/>
  <c r="I525"/>
  <c r="G531"/>
  <c r="H531"/>
  <c r="I532"/>
  <c r="I533"/>
  <c r="G535"/>
  <c r="G534" s="1"/>
  <c r="D72" i="1" s="1"/>
  <c r="H535" i="2"/>
  <c r="H534" s="1"/>
  <c r="E72" i="1" s="1"/>
  <c r="D15"/>
  <c r="G449" i="3" l="1"/>
  <c r="H242"/>
  <c r="H230" s="1"/>
  <c r="G242"/>
  <c r="G230" s="1"/>
  <c r="G270" i="2"/>
  <c r="G260" s="1"/>
  <c r="H490" i="3"/>
  <c r="H489" s="1"/>
  <c r="H488" s="1"/>
  <c r="H487" s="1"/>
  <c r="G512" i="2"/>
  <c r="G511" s="1"/>
  <c r="G510" s="1"/>
  <c r="D21" i="1" s="1"/>
  <c r="D20" s="1"/>
  <c r="G490" i="3"/>
  <c r="G489" s="1"/>
  <c r="G488" s="1"/>
  <c r="G487" s="1"/>
  <c r="H530" i="2"/>
  <c r="H529" s="1"/>
  <c r="H528" s="1"/>
  <c r="H527" s="1"/>
  <c r="I524"/>
  <c r="I523" s="1"/>
  <c r="I522" s="1"/>
  <c r="H518"/>
  <c r="H517" s="1"/>
  <c r="H516" s="1"/>
  <c r="I348"/>
  <c r="I347" s="1"/>
  <c r="I346" s="1"/>
  <c r="I345" s="1"/>
  <c r="I201"/>
  <c r="I203"/>
  <c r="H366"/>
  <c r="H365" s="1"/>
  <c r="H364" s="1"/>
  <c r="H363" s="1"/>
  <c r="I160"/>
  <c r="I159" s="1"/>
  <c r="I328"/>
  <c r="I178"/>
  <c r="I176" s="1"/>
  <c r="I147"/>
  <c r="I518"/>
  <c r="I517" s="1"/>
  <c r="I516" s="1"/>
  <c r="G518"/>
  <c r="G517" s="1"/>
  <c r="G516" s="1"/>
  <c r="I366"/>
  <c r="I365" s="1"/>
  <c r="I364" s="1"/>
  <c r="I363" s="1"/>
  <c r="I337"/>
  <c r="I336" s="1"/>
  <c r="I335" s="1"/>
  <c r="G158"/>
  <c r="I139"/>
  <c r="I129"/>
  <c r="I127" s="1"/>
  <c r="H124"/>
  <c r="H123" s="1"/>
  <c r="H122" s="1"/>
  <c r="H121" s="1"/>
  <c r="I124"/>
  <c r="I123" s="1"/>
  <c r="I122" s="1"/>
  <c r="G124"/>
  <c r="G123" s="1"/>
  <c r="G122" s="1"/>
  <c r="G121" s="1"/>
  <c r="I28"/>
  <c r="I287"/>
  <c r="I286" s="1"/>
  <c r="H248"/>
  <c r="I322"/>
  <c r="I319" s="1"/>
  <c r="F65" i="1" s="1"/>
  <c r="I304" i="2"/>
  <c r="I303" s="1"/>
  <c r="I302" s="1"/>
  <c r="I301" s="1"/>
  <c r="I282"/>
  <c r="I281" s="1"/>
  <c r="I219"/>
  <c r="I217" s="1"/>
  <c r="I212" s="1"/>
  <c r="I206" s="1"/>
  <c r="I225"/>
  <c r="I224" s="1"/>
  <c r="I249"/>
  <c r="I311"/>
  <c r="I309" s="1"/>
  <c r="I308" s="1"/>
  <c r="G98"/>
  <c r="G97" s="1"/>
  <c r="G96" s="1"/>
  <c r="D32" i="1" s="1"/>
  <c r="G99" i="2"/>
  <c r="I94"/>
  <c r="I92" s="1"/>
  <c r="I91" s="1"/>
  <c r="F30" i="1" s="1"/>
  <c r="I78" i="2"/>
  <c r="I76" s="1"/>
  <c r="I75" s="1"/>
  <c r="I74" s="1"/>
  <c r="I72"/>
  <c r="I70" s="1"/>
  <c r="I65"/>
  <c r="I64" s="1"/>
  <c r="I52"/>
  <c r="I42"/>
  <c r="I18"/>
  <c r="I17" s="1"/>
  <c r="I16" s="1"/>
  <c r="I23"/>
  <c r="G262" i="3"/>
  <c r="G64"/>
  <c r="G61" s="1"/>
  <c r="G314" i="2"/>
  <c r="H348" i="3"/>
  <c r="H347" s="1"/>
  <c r="H346" s="1"/>
  <c r="H345" s="1"/>
  <c r="H344" s="1"/>
  <c r="H508"/>
  <c r="H507" s="1"/>
  <c r="H506" s="1"/>
  <c r="H505" s="1"/>
  <c r="H504" s="1"/>
  <c r="G108" i="2"/>
  <c r="D24" i="1"/>
  <c r="H467" i="2"/>
  <c r="H466" s="1"/>
  <c r="H465" s="1"/>
  <c r="I467"/>
  <c r="I466" s="1"/>
  <c r="G467"/>
  <c r="G466" s="1"/>
  <c r="G465" s="1"/>
  <c r="I450"/>
  <c r="H492"/>
  <c r="H491" s="1"/>
  <c r="H147"/>
  <c r="H142" s="1"/>
  <c r="E38" i="1" s="1"/>
  <c r="I437" i="2"/>
  <c r="I435" s="1"/>
  <c r="I425"/>
  <c r="I416" s="1"/>
  <c r="I387"/>
  <c r="G399"/>
  <c r="G398" s="1"/>
  <c r="I382"/>
  <c r="I381" s="1"/>
  <c r="H108"/>
  <c r="G209" i="3"/>
  <c r="G208" s="1"/>
  <c r="H424"/>
  <c r="H209"/>
  <c r="H208" s="1"/>
  <c r="G121"/>
  <c r="G431"/>
  <c r="G424" s="1"/>
  <c r="H121"/>
  <c r="H61"/>
  <c r="G301"/>
  <c r="G296" s="1"/>
  <c r="H352" i="2"/>
  <c r="H351"/>
  <c r="H350" s="1"/>
  <c r="H336"/>
  <c r="H335" s="1"/>
  <c r="I352"/>
  <c r="I351"/>
  <c r="I350" s="1"/>
  <c r="E17" i="1"/>
  <c r="E30"/>
  <c r="H449" i="2"/>
  <c r="G318" i="3"/>
  <c r="G317" s="1"/>
  <c r="G333"/>
  <c r="G332" s="1"/>
  <c r="G351" i="2"/>
  <c r="G350" s="1"/>
  <c r="H109" i="3"/>
  <c r="G223" i="2"/>
  <c r="G161" i="3"/>
  <c r="G160" s="1"/>
  <c r="H161"/>
  <c r="H160" s="1"/>
  <c r="H432" i="2"/>
  <c r="G432"/>
  <c r="H88" i="3"/>
  <c r="G88"/>
  <c r="I165" i="2"/>
  <c r="H199" i="3"/>
  <c r="H198" s="1"/>
  <c r="H192" s="1"/>
  <c r="H176" i="2"/>
  <c r="H175" s="1"/>
  <c r="H174" s="1"/>
  <c r="G175"/>
  <c r="G174" s="1"/>
  <c r="D30" i="1"/>
  <c r="G34" i="3"/>
  <c r="G33" s="1"/>
  <c r="G460"/>
  <c r="G142" i="2"/>
  <c r="D38" i="1" s="1"/>
  <c r="I144" i="2"/>
  <c r="I143" s="1"/>
  <c r="H282" i="3"/>
  <c r="H262" s="1"/>
  <c r="H95"/>
  <c r="H94" s="1"/>
  <c r="H93" s="1"/>
  <c r="G22"/>
  <c r="G21" s="1"/>
  <c r="G15" s="1"/>
  <c r="G14" s="1"/>
  <c r="G309"/>
  <c r="H362"/>
  <c r="H379"/>
  <c r="H472"/>
  <c r="H471" s="1"/>
  <c r="H470" s="1"/>
  <c r="H460"/>
  <c r="H34"/>
  <c r="H33" s="1"/>
  <c r="G379"/>
  <c r="H22"/>
  <c r="H21" s="1"/>
  <c r="G111"/>
  <c r="G110" s="1"/>
  <c r="G109" s="1"/>
  <c r="G129"/>
  <c r="H318"/>
  <c r="H317" s="1"/>
  <c r="G472"/>
  <c r="G471" s="1"/>
  <c r="G470" s="1"/>
  <c r="H178"/>
  <c r="H177" s="1"/>
  <c r="H171" s="1"/>
  <c r="G285"/>
  <c r="G284" s="1"/>
  <c r="G283" s="1"/>
  <c r="G282" s="1"/>
  <c r="H309"/>
  <c r="H413"/>
  <c r="G448"/>
  <c r="G447" s="1"/>
  <c r="G441" s="1"/>
  <c r="H17"/>
  <c r="H16" s="1"/>
  <c r="H129"/>
  <c r="G504"/>
  <c r="G95"/>
  <c r="G94" s="1"/>
  <c r="G93" s="1"/>
  <c r="G199"/>
  <c r="G178"/>
  <c r="G177" s="1"/>
  <c r="G171" s="1"/>
  <c r="G344"/>
  <c r="H296"/>
  <c r="G362"/>
  <c r="H448"/>
  <c r="H447" s="1"/>
  <c r="H441" s="1"/>
  <c r="E15" i="1"/>
  <c r="I406" i="2"/>
  <c r="G404"/>
  <c r="F24" i="1"/>
  <c r="G492" i="2"/>
  <c r="G491" s="1"/>
  <c r="G490" s="1"/>
  <c r="D65" i="1"/>
  <c r="E65"/>
  <c r="H22" i="2"/>
  <c r="H21" s="1"/>
  <c r="I445"/>
  <c r="I444" s="1"/>
  <c r="F31" i="1"/>
  <c r="E31"/>
  <c r="D31"/>
  <c r="I432" i="2"/>
  <c r="I494"/>
  <c r="I244"/>
  <c r="I243" s="1"/>
  <c r="I232" s="1"/>
  <c r="E24" i="1"/>
  <c r="G308" i="2"/>
  <c r="G362"/>
  <c r="H511"/>
  <c r="H510" s="1"/>
  <c r="H509" s="1"/>
  <c r="G380"/>
  <c r="I100"/>
  <c r="I99" s="1"/>
  <c r="G57"/>
  <c r="G56" s="1"/>
  <c r="D17" i="1" s="1"/>
  <c r="H400" i="2"/>
  <c r="G286"/>
  <c r="I531"/>
  <c r="I530" s="1"/>
  <c r="G17"/>
  <c r="G16" s="1"/>
  <c r="D13" i="1" s="1"/>
  <c r="I483" i="2"/>
  <c r="G443"/>
  <c r="H416"/>
  <c r="I497"/>
  <c r="H462"/>
  <c r="H461" s="1"/>
  <c r="H460" s="1"/>
  <c r="H443"/>
  <c r="H17"/>
  <c r="H16" s="1"/>
  <c r="E13" i="1" s="1"/>
  <c r="I511" i="2"/>
  <c r="I510" s="1"/>
  <c r="I509" s="1"/>
  <c r="I199"/>
  <c r="H187"/>
  <c r="H186" s="1"/>
  <c r="E59" i="1" s="1"/>
  <c r="F15"/>
  <c r="H486" i="2"/>
  <c r="I400"/>
  <c r="H327"/>
  <c r="G192"/>
  <c r="G191" s="1"/>
  <c r="H64"/>
  <c r="H61" s="1"/>
  <c r="G64"/>
  <c r="G61" s="1"/>
  <c r="I57"/>
  <c r="I56" s="1"/>
  <c r="G483"/>
  <c r="G482" s="1"/>
  <c r="G481" s="1"/>
  <c r="G480" s="1"/>
  <c r="I537"/>
  <c r="I486"/>
  <c r="I462"/>
  <c r="I461" s="1"/>
  <c r="I460" s="1"/>
  <c r="G462"/>
  <c r="G461" s="1"/>
  <c r="G460" s="1"/>
  <c r="H385"/>
  <c r="H380" s="1"/>
  <c r="G327"/>
  <c r="H314"/>
  <c r="G303"/>
  <c r="G302" s="1"/>
  <c r="G301" s="1"/>
  <c r="G281"/>
  <c r="I257"/>
  <c r="I255" s="1"/>
  <c r="G187"/>
  <c r="G186" s="1"/>
  <c r="D59" i="1" s="1"/>
  <c r="I114" i="2"/>
  <c r="I113" s="1"/>
  <c r="I110"/>
  <c r="I109" s="1"/>
  <c r="H98"/>
  <c r="H97" s="1"/>
  <c r="I40"/>
  <c r="I35" s="1"/>
  <c r="D68" i="1"/>
  <c r="D67" s="1"/>
  <c r="G521" i="2"/>
  <c r="H521"/>
  <c r="E68" i="1"/>
  <c r="E67" s="1"/>
  <c r="I474" i="2"/>
  <c r="G530"/>
  <c r="G529" s="1"/>
  <c r="G528" s="1"/>
  <c r="G527" s="1"/>
  <c r="E55" i="1"/>
  <c r="H320" i="2"/>
  <c r="I318"/>
  <c r="I275"/>
  <c r="I260" s="1"/>
  <c r="F56" i="1"/>
  <c r="F55"/>
  <c r="D55"/>
  <c r="H197" i="2"/>
  <c r="E56" i="1"/>
  <c r="D56"/>
  <c r="I103" i="2"/>
  <c r="I189"/>
  <c r="H82" i="3" l="1"/>
  <c r="G82"/>
  <c r="I320" i="2"/>
  <c r="H515"/>
  <c r="E25" i="1"/>
  <c r="H526" i="2"/>
  <c r="E71" i="1"/>
  <c r="E70" s="1"/>
  <c r="F68"/>
  <c r="F67" s="1"/>
  <c r="I521" i="2"/>
  <c r="I158"/>
  <c r="D25" i="1"/>
  <c r="G515" i="2"/>
  <c r="F25" i="1"/>
  <c r="I515" i="2"/>
  <c r="I188"/>
  <c r="I187" s="1"/>
  <c r="I186" s="1"/>
  <c r="F59" i="1" s="1"/>
  <c r="I536" i="2"/>
  <c r="I535" s="1"/>
  <c r="I534" s="1"/>
  <c r="F72" i="1" s="1"/>
  <c r="I198" i="2"/>
  <c r="I197" s="1"/>
  <c r="I192" s="1"/>
  <c r="I191" s="1"/>
  <c r="I493"/>
  <c r="I492" s="1"/>
  <c r="I491" s="1"/>
  <c r="I490" s="1"/>
  <c r="I121"/>
  <c r="I223"/>
  <c r="I222" s="1"/>
  <c r="I300"/>
  <c r="I317"/>
  <c r="I316" s="1"/>
  <c r="I315" s="1"/>
  <c r="I314" s="1"/>
  <c r="I248"/>
  <c r="H333" i="3"/>
  <c r="H332" s="1"/>
  <c r="I405" i="2"/>
  <c r="I404" s="1"/>
  <c r="I399"/>
  <c r="I398" s="1"/>
  <c r="H399"/>
  <c r="H398" s="1"/>
  <c r="H397" s="1"/>
  <c r="H326"/>
  <c r="H325" s="1"/>
  <c r="G32" i="3"/>
  <c r="H469"/>
  <c r="H32"/>
  <c r="G413"/>
  <c r="G361" s="1"/>
  <c r="G354" s="1"/>
  <c r="I34" i="2"/>
  <c r="I33" s="1"/>
  <c r="F14" i="1" s="1"/>
  <c r="I108" i="2"/>
  <c r="I107" s="1"/>
  <c r="I106" s="1"/>
  <c r="F17" i="1"/>
  <c r="H229" i="3"/>
  <c r="H191" s="1"/>
  <c r="H96" i="2"/>
  <c r="E32" i="1" s="1"/>
  <c r="H442" i="2"/>
  <c r="E47" i="1" s="1"/>
  <c r="G397" i="2"/>
  <c r="I449"/>
  <c r="G308" i="3"/>
  <c r="G307" s="1"/>
  <c r="G306" s="1"/>
  <c r="G280" i="2"/>
  <c r="D51" i="1" s="1"/>
  <c r="G336" i="2"/>
  <c r="G335" s="1"/>
  <c r="G326" s="1"/>
  <c r="D18" i="1" s="1"/>
  <c r="G229" i="3"/>
  <c r="G222" i="2"/>
  <c r="D26" i="1"/>
  <c r="D23" s="1"/>
  <c r="G479" i="2"/>
  <c r="G478" s="1"/>
  <c r="G212"/>
  <c r="G206" s="1"/>
  <c r="H107"/>
  <c r="H106" s="1"/>
  <c r="H431"/>
  <c r="E46" i="1" s="1"/>
  <c r="G431" i="2"/>
  <c r="I175"/>
  <c r="I174" s="1"/>
  <c r="G469" i="3"/>
  <c r="I134" i="2"/>
  <c r="I133" s="1"/>
  <c r="I142"/>
  <c r="H120" i="3"/>
  <c r="G198"/>
  <c r="G192" s="1"/>
  <c r="H308"/>
  <c r="H307" s="1"/>
  <c r="H306" s="1"/>
  <c r="H361"/>
  <c r="H354" s="1"/>
  <c r="H15"/>
  <c r="H14" s="1"/>
  <c r="G449" i="2"/>
  <c r="I98"/>
  <c r="I97" s="1"/>
  <c r="I96" s="1"/>
  <c r="H482"/>
  <c r="H481" s="1"/>
  <c r="H480" s="1"/>
  <c r="H479" s="1"/>
  <c r="G34"/>
  <c r="G33" s="1"/>
  <c r="I22"/>
  <c r="I21" s="1"/>
  <c r="I15" s="1"/>
  <c r="I14" s="1"/>
  <c r="G22"/>
  <c r="G21" s="1"/>
  <c r="E50" i="1"/>
  <c r="H192" i="2"/>
  <c r="H191" s="1"/>
  <c r="E60" i="1" s="1"/>
  <c r="I61" i="2"/>
  <c r="G107"/>
  <c r="G106" s="1"/>
  <c r="G85" s="1"/>
  <c r="G132"/>
  <c r="I431"/>
  <c r="F54" i="1"/>
  <c r="F53" s="1"/>
  <c r="G509" i="2"/>
  <c r="H15"/>
  <c r="H14" s="1"/>
  <c r="I529"/>
  <c r="I528" s="1"/>
  <c r="I527" s="1"/>
  <c r="F71" i="1" s="1"/>
  <c r="I362" i="2"/>
  <c r="H362"/>
  <c r="G300"/>
  <c r="E21" i="1"/>
  <c r="E20" s="1"/>
  <c r="F21"/>
  <c r="F20" s="1"/>
  <c r="I482" i="2"/>
  <c r="I481" s="1"/>
  <c r="I480" s="1"/>
  <c r="I327"/>
  <c r="H34"/>
  <c r="H33" s="1"/>
  <c r="D60" i="1"/>
  <c r="G248" i="2"/>
  <c r="H298"/>
  <c r="H292" s="1"/>
  <c r="I443"/>
  <c r="E44" i="1"/>
  <c r="I385" i="2"/>
  <c r="H132"/>
  <c r="G185"/>
  <c r="E41" i="1"/>
  <c r="E40" s="1"/>
  <c r="D54"/>
  <c r="D53" s="1"/>
  <c r="F13"/>
  <c r="E54"/>
  <c r="E53" s="1"/>
  <c r="D64"/>
  <c r="D63" s="1"/>
  <c r="D71"/>
  <c r="D70" s="1"/>
  <c r="G526" i="2"/>
  <c r="E16" i="1"/>
  <c r="H490" i="2"/>
  <c r="I465"/>
  <c r="G459"/>
  <c r="D61" i="1"/>
  <c r="E64"/>
  <c r="E63" s="1"/>
  <c r="H459" i="2"/>
  <c r="H489" l="1"/>
  <c r="F70" i="1"/>
  <c r="H280" i="2"/>
  <c r="H247" s="1"/>
  <c r="I85"/>
  <c r="I397"/>
  <c r="F45" i="1" s="1"/>
  <c r="F26"/>
  <c r="F23" s="1"/>
  <c r="I479" i="2"/>
  <c r="I478" s="1"/>
  <c r="E45" i="1"/>
  <c r="E43" s="1"/>
  <c r="I380" i="2"/>
  <c r="F44" i="1" s="1"/>
  <c r="H31" i="3"/>
  <c r="E14" i="1"/>
  <c r="H32" i="2"/>
  <c r="H85"/>
  <c r="I32"/>
  <c r="I326"/>
  <c r="I325" s="1"/>
  <c r="I324" s="1"/>
  <c r="E33" i="1"/>
  <c r="D45"/>
  <c r="I442" i="2"/>
  <c r="F47" i="1" s="1"/>
  <c r="G442" i="2"/>
  <c r="D47" i="1" s="1"/>
  <c r="D14"/>
  <c r="G32" i="2"/>
  <c r="G31" s="1"/>
  <c r="G191" i="3"/>
  <c r="D34" i="1"/>
  <c r="F46"/>
  <c r="D46"/>
  <c r="H324" i="2"/>
  <c r="F38" i="1"/>
  <c r="D37"/>
  <c r="D36" s="1"/>
  <c r="I298" i="2"/>
  <c r="I292" s="1"/>
  <c r="H478"/>
  <c r="E26" i="1"/>
  <c r="E23" s="1"/>
  <c r="F64"/>
  <c r="F63" s="1"/>
  <c r="E34"/>
  <c r="E29" s="1"/>
  <c r="D16"/>
  <c r="G15" i="2"/>
  <c r="G14" s="1"/>
  <c r="E61" i="1"/>
  <c r="E58" s="1"/>
  <c r="E18"/>
  <c r="H185" i="2"/>
  <c r="G247"/>
  <c r="G205" s="1"/>
  <c r="I526"/>
  <c r="I489" s="1"/>
  <c r="I185"/>
  <c r="I132"/>
  <c r="D44" i="1"/>
  <c r="D41"/>
  <c r="D40" s="1"/>
  <c r="D50"/>
  <c r="D49" s="1"/>
  <c r="F16"/>
  <c r="F41"/>
  <c r="F40" s="1"/>
  <c r="G325" i="2"/>
  <c r="G324" s="1"/>
  <c r="E37" i="1"/>
  <c r="E36" s="1"/>
  <c r="D58"/>
  <c r="H379" i="2"/>
  <c r="H372" s="1"/>
  <c r="F34" i="1"/>
  <c r="G489" i="2"/>
  <c r="F32" i="1"/>
  <c r="D33"/>
  <c r="D29" s="1"/>
  <c r="F50"/>
  <c r="I459" i="2"/>
  <c r="F61" i="1"/>
  <c r="H13" i="3" l="1"/>
  <c r="I280" i="2"/>
  <c r="I247" s="1"/>
  <c r="I205" s="1"/>
  <c r="F18" i="1"/>
  <c r="E12"/>
  <c r="E10" s="1"/>
  <c r="D12"/>
  <c r="D10" s="1"/>
  <c r="H31" i="2"/>
  <c r="I31"/>
  <c r="E51" i="1"/>
  <c r="E49" s="1"/>
  <c r="F33"/>
  <c r="G379" i="2"/>
  <c r="G372" s="1"/>
  <c r="G13" s="1"/>
  <c r="D43" i="1"/>
  <c r="H205" i="2"/>
  <c r="I379"/>
  <c r="I372" s="1"/>
  <c r="F43" i="1"/>
  <c r="F29"/>
  <c r="F12"/>
  <c r="F60"/>
  <c r="F58" s="1"/>
  <c r="F37"/>
  <c r="F36" s="1"/>
  <c r="F51" l="1"/>
  <c r="F49" s="1"/>
  <c r="H13" i="2"/>
  <c r="I13"/>
  <c r="F10" i="1"/>
  <c r="G10" l="1"/>
  <c r="G11" s="1"/>
  <c r="G142" i="3"/>
  <c r="G120" s="1"/>
  <c r="G31" s="1"/>
  <c r="G13" l="1"/>
</calcChain>
</file>

<file path=xl/comments1.xml><?xml version="1.0" encoding="utf-8"?>
<comments xmlns="http://schemas.openxmlformats.org/spreadsheetml/2006/main">
  <authors>
    <author>Дячук</author>
  </authors>
  <commentList>
    <comment ref="A468" authorId="0" guid="{5AB7E72C-577C-4C69-8A46-52E52132C10E}">
      <text>
        <r>
          <rPr>
            <b/>
            <sz val="8"/>
            <color indexed="81"/>
            <rFont val="Tahoma"/>
            <family val="2"/>
            <charset val="204"/>
          </rPr>
          <t>Дячук: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Дячук</author>
  </authors>
  <commentList>
    <comment ref="A450" authorId="0" guid="{68139C63-3EB9-4FB1-AFFD-78099CBCC58A}">
      <text>
        <r>
          <rPr>
            <b/>
            <sz val="8"/>
            <color indexed="81"/>
            <rFont val="Tahoma"/>
            <family val="2"/>
            <charset val="204"/>
          </rPr>
          <t>Дячук: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<sst xmlns="http://schemas.openxmlformats.org/spreadsheetml/2006/main" count="4942" uniqueCount="462">
  <si>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</si>
  <si>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</si>
  <si>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</si>
  <si>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</si>
  <si>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</si>
  <si>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</si>
  <si>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</si>
  <si>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</si>
  <si>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</si>
  <si>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</si>
  <si>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</si>
  <si>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</si>
  <si>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</si>
  <si>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</si>
  <si>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</si>
  <si>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</si>
  <si>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</si>
  <si>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</si>
  <si>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</si>
  <si>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</si>
  <si>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</si>
  <si>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</si>
  <si>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</si>
  <si>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</si>
  <si>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</si>
  <si>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</si>
  <si>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</si>
  <si>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</si>
  <si>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</si>
  <si>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</si>
  <si>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</si>
  <si>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</si>
  <si>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</si>
  <si>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</si>
  <si>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</si>
  <si>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</si>
  <si>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</si>
  <si>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</si>
  <si>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</si>
  <si>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</si>
  <si>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</si>
  <si>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</si>
  <si>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</si>
  <si>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</si>
  <si>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</si>
  <si>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</si>
  <si>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</si>
  <si>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</si>
  <si>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</si>
  <si>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</si>
  <si>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</si>
  <si>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</si>
  <si>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</si>
  <si>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</si>
  <si>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</si>
  <si>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</si>
  <si>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</si>
  <si>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</si>
  <si>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</si>
  <si>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</si>
  <si>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</si>
  <si>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</si>
  <si>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</si>
  <si>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</si>
  <si>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</si>
  <si>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</si>
  <si>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</si>
  <si>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</si>
  <si>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</si>
  <si>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</si>
  <si>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</si>
  <si>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</si>
  <si>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</si>
  <si>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</si>
  <si>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</si>
  <si>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</si>
  <si>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</si>
  <si>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</si>
  <si>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</si>
  <si>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</si>
  <si>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</si>
  <si>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</si>
  <si>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</si>
  <si>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</si>
  <si>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</si>
  <si>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</si>
  <si>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</si>
  <si>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</si>
  <si>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</si>
  <si>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</si>
  <si>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</si>
  <si>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</si>
  <si>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</si>
  <si>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</si>
  <si>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</si>
  <si>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</si>
  <si>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</si>
  <si>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</si>
  <si>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</si>
  <si>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</si>
  <si>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</si>
  <si>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</si>
  <si>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</si>
  <si>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</si>
  <si>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</si>
  <si>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</si>
  <si>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</si>
  <si>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</si>
  <si>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</si>
  <si>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</si>
  <si>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</si>
  <si>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</si>
  <si>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</si>
  <si>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</si>
  <si>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</si>
  <si>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</si>
  <si>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</si>
  <si>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</si>
  <si>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</si>
  <si>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</si>
  <si>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</si>
  <si>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</si>
  <si>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</si>
  <si>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</si>
  <si>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</si>
  <si>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</si>
  <si>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</si>
  <si>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</si>
  <si>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</si>
  <si>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</si>
  <si>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</si>
  <si>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</si>
  <si>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</si>
  <si>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</si>
  <si>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</si>
  <si>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</si>
  <si>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</si>
  <si>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</si>
  <si>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</si>
  <si>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</si>
  <si>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</si>
  <si>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</si>
  <si>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</si>
  <si>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</si>
  <si>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</si>
  <si>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</si>
  <si>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>Управление культуры, физкультуры, спорта и туризма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</si>
  <si>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</si>
  <si>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</si>
  <si>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</si>
  <si>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</si>
  <si>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</si>
  <si>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</si>
  <si>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</si>
  <si>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</si>
  <si>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</si>
  <si>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</si>
  <si>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</si>
  <si>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</si>
  <si>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</si>
  <si>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</si>
  <si>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</si>
  <si>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</si>
  <si>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</si>
  <si>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</si>
  <si>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</si>
  <si>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(2010-2013 годы)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</si>
  <si>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</si>
  <si>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</si>
  <si>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</si>
  <si>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</si>
  <si>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</si>
  <si>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</si>
  <si>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</si>
  <si>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</si>
  <si>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</si>
  <si>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</si>
  <si>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</si>
  <si>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</si>
  <si>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</si>
  <si>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</si>
  <si>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</si>
  <si>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</si>
  <si>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</si>
  <si>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</si>
  <si>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</si>
  <si>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</si>
  <si>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</si>
  <si>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</si>
  <si>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</si>
  <si>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</si>
  <si>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</si>
  <si>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</si>
  <si>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</si>
  <si>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</si>
  <si>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</si>
  <si>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</si>
  <si>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</si>
  <si>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</si>
  <si>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</si>
  <si>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</si>
  <si>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</si>
  <si>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</si>
  <si>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</si>
  <si>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</si>
  <si>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</si>
  <si>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</si>
  <si>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</si>
  <si>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</si>
  <si>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</si>
  <si>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</si>
  <si>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</si>
  <si>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</si>
  <si>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</si>
  <si>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</si>
  <si>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</si>
  <si>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Долгосрочная республиканская целевая программа "Чистая вода в Республике Коми (2011-2017 годы)"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</si>
  <si>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</si>
  <si>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</si>
  <si>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</si>
  <si>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</si>
  <si>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</si>
  <si>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</si>
  <si>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</si>
  <si>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240</t>
  </si>
  <si>
    <t>120</t>
  </si>
  <si>
    <t>Расходы на выплату персоналу муниципальных органов</t>
  </si>
  <si>
    <t>Иные закупки товаров, работ и услуг для муниципальных нужд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</si>
  <si>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</si>
  <si>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</si>
  <si>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</si>
  <si>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</si>
  <si>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</si>
  <si>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</si>
  <si>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</si>
  <si>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</si>
  <si>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</si>
  <si>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</si>
  <si>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</si>
  <si>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</si>
  <si>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</si>
  <si>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</si>
  <si>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</si>
  <si>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</si>
  <si>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</si>
  <si>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</si>
  <si>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</si>
  <si>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</si>
  <si>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</si>
  <si>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</si>
  <si>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</si>
  <si>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</si>
  <si>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</si>
  <si>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</si>
  <si>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</si>
  <si>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</si>
  <si>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</si>
  <si>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</si>
  <si>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</si>
  <si>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</si>
  <si>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</si>
  <si>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</si>
  <si>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</si>
  <si>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Долгосрочная муниципальная целевая программа  "Развитие сельского хозяйства на территории муниципального района "Печора" (2011-2012 годы)"</t>
  </si>
  <si>
    <t>Долгосрочная муниципальная целевая программа "Сохранение и развитие государственных языков на территории МР "Печора" (2012-2013 годы)"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</si>
  <si>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</si>
  <si>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</si>
  <si>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</si>
  <si>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</si>
  <si>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</si>
  <si>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</si>
  <si>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</si>
  <si>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</si>
  <si>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</si>
  <si>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</si>
  <si>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</si>
  <si>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в том числе за счет межбюджетных трансфертов поселений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</si>
  <si>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</si>
  <si>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</si>
  <si>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</si>
  <si>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</si>
  <si>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</si>
  <si>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</si>
  <si>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</si>
  <si>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</si>
  <si>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</si>
  <si>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</si>
  <si>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</si>
  <si>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</si>
  <si>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</si>
  <si>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</si>
  <si>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</si>
  <si>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</si>
  <si>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</si>
  <si>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</si>
  <si>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</si>
  <si>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</si>
  <si>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</si>
  <si>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</si>
  <si>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</si>
  <si>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</si>
  <si>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</si>
  <si>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</si>
  <si>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</si>
  <si>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</si>
  <si>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</si>
  <si>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</si>
  <si>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</si>
  <si>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</si>
  <si>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</si>
  <si>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</si>
  <si>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</si>
  <si>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</si>
  <si>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</si>
  <si>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</si>
  <si>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</si>
  <si>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505 21 02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</si>
  <si>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</si>
  <si>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</si>
  <si>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</si>
  <si>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</si>
  <si>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</si>
  <si>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</si>
  <si>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</si>
  <si>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</si>
  <si>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</si>
  <si>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</si>
  <si>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</si>
  <si>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424 99 00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</si>
  <si>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</si>
  <si>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</si>
  <si>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</si>
  <si>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 xml:space="preserve">Ведомственная структура расходов бюджета муниципального образования муниципального района "Печора"  на плановый период  2014 и 2015 годов </t>
  </si>
  <si>
    <t xml:space="preserve">Сумма (тыс.руб) </t>
  </si>
  <si>
    <t>2014 год</t>
  </si>
  <si>
    <t>2015 год</t>
  </si>
  <si>
    <t>СУММА  (тыс.руб.)</t>
  </si>
  <si>
    <t>Компенсация части родительской платы за содержание ребенка (присмотр и уход за ребенком)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</si>
  <si>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за счет субсидии республиканского бюджета РК  (Внедрение ультрафиолетового облучения очистки сточных вод на канализационных очистных сооружениях в г.Печора)</t>
  </si>
  <si>
    <t xml:space="preserve"> за счет субсидии республиканского бюджета РК  (Строительство насосной станции II подъема в г.Печора)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</si>
  <si>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</si>
  <si>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</si>
  <si>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</si>
  <si>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</si>
  <si>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п.Сыня)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</si>
  <si>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п.Каджером)</t>
  </si>
  <si>
    <t xml:space="preserve"> за счет субсидии республиканского бюджета РК  (Строительство полигона твердых бытовых отходов отходов в г.Печора)</t>
  </si>
  <si>
    <t xml:space="preserve"> в том числе строительство межпоселенческого полигона твердых бытовых и промышленных отходов отходов в п.Сыня</t>
  </si>
  <si>
    <t>в том числе строительство межпоселенческого полигона твердых бытовых и промышленных отходов отходов в п.Каджером</t>
  </si>
  <si>
    <t>в том числе строительство полигона твердых бытовых отходов отходов в г.Печора</t>
  </si>
  <si>
    <t>Долгосрочная муниципальная целевая программа "Кадры отрасли "Культура" муниципального образования муниципального района "Печора" (2013-2015)"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</si>
  <si>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</si>
  <si>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УСЛОВНО УТВЕРЖДАЕМЫЕ (УТВЕРЖДЕННЫЕ) РАСХОДЫ</t>
  </si>
  <si>
    <t>99</t>
  </si>
  <si>
    <t>Условно утверждаемые (утвержденные) расходы</t>
  </si>
  <si>
    <t>999 00 00</t>
  </si>
  <si>
    <t>Специальные расходы</t>
  </si>
  <si>
    <t>880</t>
  </si>
  <si>
    <t xml:space="preserve">в том числе софинансирование строительства насосной станции II подъема в г.Печора </t>
  </si>
  <si>
    <t>в том числе софинансирование внедрения ультрафиолетового облучения очистки сточных вод на канализационных очистных сооружениях в г.Печора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</si>
  <si>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</si>
  <si>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</si>
  <si>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</si>
  <si>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в том числе строительство полигона твердых бытовых отходов отходов в п.Изъяю</t>
  </si>
  <si>
    <t>в том числе строительство полигона твердых бытовых отходов отходов в п.Березовка</t>
  </si>
  <si>
    <t>в том числе строительство полигона твердых бытовых отходов отходов в п.Чикшино</t>
  </si>
  <si>
    <t>в том числе строительство полигона твердых бытовых отходов отходов в п.Кожва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</si>
  <si>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</si>
  <si>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</si>
  <si>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</si>
  <si>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</si>
  <si>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</si>
  <si>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</si>
  <si>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 xml:space="preserve">Бюджетные инвестиции в объекты государственной собственности казенным учреждениям вне рамок государственного оборонного заказа 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</si>
  <si>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</si>
  <si>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</si>
  <si>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</si>
  <si>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</si>
  <si>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</si>
  <si>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</si>
  <si>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</si>
  <si>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</si>
  <si>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345 02 01</t>
  </si>
  <si>
    <t>Субсидии из республиканского бюджета Республики Коми на софинансирование реализации муниципальных (межмуниципальных) программ развития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</si>
  <si>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</si>
  <si>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</si>
  <si>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</si>
  <si>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</si>
  <si>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</si>
  <si>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</si>
  <si>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Приложение 4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</si>
  <si>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</si>
  <si>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</si>
  <si>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</si>
  <si>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</si>
  <si>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</si>
  <si>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"Сохранение и развитие государственных языков на территории МР "Печора" (2012-2015годы)"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</si>
  <si>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</si>
  <si>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</si>
  <si>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Долгосрочная муниципальная целевая программа "Круглогодичное оздоровление, отдых  и труд детей и подростков МР "Печора" (2012-2015годы)"</t>
  </si>
  <si>
    <t>Долгосрочная муниципальная целевая программа "Сохранение и развитие государственных языков на территории МР "Печора" (2012-2015 годы)"</t>
  </si>
  <si>
    <t>521 01 14</t>
  </si>
  <si>
    <t xml:space="preserve">521 01 14 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</si>
  <si>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</si>
  <si>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 Развитие туризма в  муниципальном районе "Печора" (2012 - 2015 гг.)"</t>
  </si>
  <si>
    <t>Долгосрочная муниципальная целевая программа "Развитие физической культуры и спорта в муниципальном районе "Печора" (2012-2015 гг.)"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</si>
  <si>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</si>
  <si>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 целевая программа "Сохранение и развитие культуры муниципального района "Печора" ( 2012 - 2015 годы)"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</si>
  <si>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2010-2015гг."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</si>
  <si>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годы)"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</si>
  <si>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</si>
  <si>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Компенсация части родительской платы за содержание ребенка (присмотр и уход за ребенком) в 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</si>
  <si>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</si>
  <si>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</si>
  <si>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</si>
  <si>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</si>
  <si>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</si>
  <si>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</si>
  <si>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</si>
  <si>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</si>
  <si>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</si>
  <si>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</si>
  <si>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</si>
  <si>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</si>
  <si>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</si>
  <si>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</si>
  <si>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</si>
  <si>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</si>
  <si>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</si>
  <si>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</si>
  <si>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</si>
  <si>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</si>
  <si>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</si>
  <si>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</si>
  <si>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</si>
  <si>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</si>
  <si>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</si>
  <si>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</si>
  <si>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</si>
  <si>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</si>
  <si>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</si>
  <si>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</si>
  <si>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</si>
  <si>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</si>
  <si>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</si>
  <si>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</si>
  <si>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>Строительство, обеспечение качественным, доступным жильем и услугами ЖКХ населения муниципального района, охрана окружающей среды</t>
  </si>
  <si>
    <t xml:space="preserve">795 01 02 </t>
  </si>
  <si>
    <t xml:space="preserve">Социальная защита населения </t>
  </si>
  <si>
    <t>Культура, физическая культура и спорт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</si>
  <si>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</si>
  <si>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</si>
  <si>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</si>
  <si>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</si>
  <si>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>Социальная защита населения</t>
  </si>
  <si>
    <t xml:space="preserve">795 05 03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</si>
  <si>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</si>
  <si>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</si>
  <si>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</si>
  <si>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</si>
  <si>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 xml:space="preserve"> от 25 декабря 2012 года  № 5-13/198 </t>
  </si>
  <si>
    <t xml:space="preserve"> от  25 декабря 2012 года  № 5-13/198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</si>
</sst>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</numFmts>
  <fonts count="4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</font>
    <font>
      <sz val="9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166" fontId="0" fillId="0" borderId="0" xfId="0" applyNumberFormat="1"/>
    <xf numFmtId="0" fontId="0" fillId="0" borderId="0" xfId="0" applyAlignment="1">
      <alignment horizontal="center" wrapText="1"/>
    </xf>
    <xf numFmtId="0" fontId="10" fillId="0" borderId="0" xfId="0" applyFont="1"/>
    <xf numFmtId="49" fontId="8" fillId="0" borderId="3" xfId="0" applyNumberFormat="1" applyFont="1" applyFill="1" applyBorder="1" applyAlignment="1">
      <alignment horizontal="left" vertical="center" wrapText="1"/>
    </xf>
    <xf numFmtId="168" fontId="8" fillId="0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justify" vertical="center" wrapText="1"/>
    </xf>
    <xf numFmtId="49" fontId="8" fillId="4" borderId="3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49" fontId="8" fillId="0" borderId="0" xfId="0" applyNumberFormat="1" applyFont="1" applyAlignment="1">
      <alignment horizontal="right" wrapText="1"/>
    </xf>
    <xf numFmtId="0" fontId="11" fillId="0" borderId="0" xfId="0" applyFont="1" applyAlignment="1" applyProtection="1">
      <alignment horizontal="right" vertical="top" wrapText="1"/>
      <protection locked="0"/>
    </xf>
    <xf numFmtId="4" fontId="20" fillId="0" borderId="7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" fontId="6" fillId="4" borderId="7" xfId="0" applyNumberFormat="1" applyFont="1" applyFill="1" applyBorder="1" applyAlignment="1">
      <alignment horizontal="right" vertical="center"/>
    </xf>
    <xf numFmtId="4" fontId="6" fillId="0" borderId="7" xfId="0" applyNumberFormat="1" applyFont="1" applyFill="1" applyBorder="1" applyAlignment="1">
      <alignment horizontal="right" vertical="center"/>
    </xf>
    <xf numFmtId="4" fontId="20" fillId="3" borderId="7" xfId="0" applyNumberFormat="1" applyFont="1" applyFill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/>
    </xf>
    <xf numFmtId="4" fontId="20" fillId="0" borderId="7" xfId="0" applyNumberFormat="1" applyFont="1" applyFill="1" applyBorder="1" applyAlignment="1">
      <alignment horizontal="right" vertical="center"/>
    </xf>
    <xf numFmtId="4" fontId="20" fillId="4" borderId="7" xfId="0" applyNumberFormat="1" applyFont="1" applyFill="1" applyBorder="1" applyAlignment="1">
      <alignment horizontal="right" vertical="center"/>
    </xf>
    <xf numFmtId="4" fontId="21" fillId="2" borderId="7" xfId="0" applyNumberFormat="1" applyFont="1" applyFill="1" applyBorder="1" applyAlignment="1">
      <alignment horizontal="right" vertical="center"/>
    </xf>
    <xf numFmtId="164" fontId="8" fillId="4" borderId="3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right" vertical="center"/>
    </xf>
    <xf numFmtId="4" fontId="6" fillId="4" borderId="8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6" fillId="4" borderId="10" xfId="0" applyNumberFormat="1" applyFont="1" applyFill="1" applyBorder="1" applyAlignment="1">
      <alignment horizontal="right" vertical="center"/>
    </xf>
    <xf numFmtId="4" fontId="18" fillId="0" borderId="9" xfId="0" applyNumberFormat="1" applyFont="1" applyBorder="1" applyAlignment="1">
      <alignment horizontal="right" vertical="center"/>
    </xf>
    <xf numFmtId="4" fontId="6" fillId="3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4" fontId="18" fillId="4" borderId="10" xfId="0" applyNumberFormat="1" applyFont="1" applyFill="1" applyBorder="1" applyAlignment="1">
      <alignment horizontal="right" vertical="center"/>
    </xf>
    <xf numFmtId="0" fontId="0" fillId="0" borderId="0" xfId="0" applyFill="1"/>
    <xf numFmtId="169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/>
    </xf>
    <xf numFmtId="169" fontId="2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12" xfId="0" applyFont="1" applyFill="1" applyBorder="1" applyAlignment="1">
      <alignment horizontal="center" vertical="top"/>
    </xf>
    <xf numFmtId="164" fontId="32" fillId="0" borderId="12" xfId="0" applyNumberFormat="1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wrapText="1"/>
    </xf>
    <xf numFmtId="0" fontId="33" fillId="0" borderId="12" xfId="0" applyFont="1" applyFill="1" applyBorder="1" applyAlignment="1">
      <alignment horizontal="left" vertical="top"/>
    </xf>
    <xf numFmtId="164" fontId="32" fillId="0" borderId="12" xfId="0" applyNumberFormat="1" applyFont="1" applyFill="1" applyBorder="1" applyAlignment="1">
      <alignment vertical="top"/>
    </xf>
    <xf numFmtId="170" fontId="32" fillId="0" borderId="12" xfId="0" applyNumberFormat="1" applyFont="1" applyFill="1" applyBorder="1" applyAlignment="1">
      <alignment vertical="top"/>
    </xf>
    <xf numFmtId="0" fontId="27" fillId="0" borderId="12" xfId="0" applyFont="1" applyFill="1" applyBorder="1" applyAlignment="1">
      <alignment horizontal="left" vertical="top"/>
    </xf>
    <xf numFmtId="164" fontId="31" fillId="0" borderId="12" xfId="0" applyNumberFormat="1" applyFont="1" applyFill="1" applyBorder="1" applyAlignment="1">
      <alignment vertical="top"/>
    </xf>
    <xf numFmtId="170" fontId="31" fillId="0" borderId="12" xfId="0" applyNumberFormat="1" applyFont="1" applyFill="1" applyBorder="1" applyAlignment="1">
      <alignment vertical="top"/>
    </xf>
    <xf numFmtId="0" fontId="33" fillId="0" borderId="12" xfId="0" applyFont="1" applyFill="1" applyBorder="1" applyAlignment="1">
      <alignment horizontal="left" vertical="top" wrapText="1"/>
    </xf>
    <xf numFmtId="164" fontId="32" fillId="0" borderId="12" xfId="0" applyNumberFormat="1" applyFont="1" applyFill="1" applyBorder="1" applyAlignment="1">
      <alignment horizontal="center" vertical="center" wrapText="1"/>
    </xf>
    <xf numFmtId="170" fontId="32" fillId="0" borderId="12" xfId="0" applyNumberFormat="1" applyFont="1" applyFill="1" applyBorder="1" applyAlignment="1">
      <alignment horizontal="left" vertical="top" indent="1"/>
    </xf>
    <xf numFmtId="0" fontId="27" fillId="0" borderId="12" xfId="0" applyFont="1" applyFill="1" applyBorder="1" applyAlignment="1">
      <alignment horizontal="left" vertical="top" wrapText="1"/>
    </xf>
    <xf numFmtId="164" fontId="31" fillId="0" borderId="12" xfId="0" applyNumberFormat="1" applyFont="1" applyFill="1" applyBorder="1" applyAlignment="1">
      <alignment horizontal="center" vertical="center" wrapText="1"/>
    </xf>
    <xf numFmtId="170" fontId="31" fillId="0" borderId="12" xfId="0" applyNumberFormat="1" applyFont="1" applyFill="1" applyBorder="1" applyAlignment="1">
      <alignment vertical="center"/>
    </xf>
    <xf numFmtId="49" fontId="34" fillId="0" borderId="13" xfId="0" applyNumberFormat="1" applyFont="1" applyBorder="1" applyAlignment="1">
      <alignment horizontal="justify" vertical="center" wrapText="1"/>
    </xf>
    <xf numFmtId="0" fontId="31" fillId="0" borderId="12" xfId="0" applyFont="1" applyFill="1" applyBorder="1" applyAlignment="1">
      <alignment vertical="top" wrapText="1"/>
    </xf>
    <xf numFmtId="49" fontId="34" fillId="0" borderId="5" xfId="0" applyNumberFormat="1" applyFont="1" applyBorder="1" applyAlignment="1">
      <alignment horizontal="justify" vertical="center" wrapText="1"/>
    </xf>
    <xf numFmtId="170" fontId="31" fillId="0" borderId="12" xfId="0" applyNumberFormat="1" applyFont="1" applyFill="1" applyBorder="1" applyAlignment="1">
      <alignment horizontal="center" vertical="center"/>
    </xf>
    <xf numFmtId="170" fontId="32" fillId="0" borderId="12" xfId="0" applyNumberFormat="1" applyFont="1" applyFill="1" applyBorder="1" applyAlignment="1">
      <alignment vertical="center"/>
    </xf>
    <xf numFmtId="49" fontId="27" fillId="0" borderId="14" xfId="0" applyNumberFormat="1" applyFont="1" applyFill="1" applyBorder="1" applyAlignment="1">
      <alignment horizontal="left" vertical="center" wrapText="1"/>
    </xf>
    <xf numFmtId="49" fontId="34" fillId="0" borderId="12" xfId="0" applyNumberFormat="1" applyFont="1" applyFill="1" applyBorder="1" applyAlignment="1">
      <alignment horizontal="left" vertical="center" wrapText="1"/>
    </xf>
    <xf numFmtId="49" fontId="34" fillId="0" borderId="13" xfId="0" applyNumberFormat="1" applyFont="1" applyFill="1" applyBorder="1" applyAlignment="1">
      <alignment horizontal="left" vertical="center" wrapText="1"/>
    </xf>
    <xf numFmtId="49" fontId="34" fillId="0" borderId="5" xfId="0" applyNumberFormat="1" applyFont="1" applyFill="1" applyBorder="1" applyAlignment="1">
      <alignment horizontal="left" vertical="center" wrapText="1"/>
    </xf>
    <xf numFmtId="49" fontId="33" fillId="0" borderId="13" xfId="0" applyNumberFormat="1" applyFont="1" applyFill="1" applyBorder="1" applyAlignment="1">
      <alignment horizontal="left" vertical="center" wrapText="1"/>
    </xf>
    <xf numFmtId="164" fontId="35" fillId="0" borderId="12" xfId="0" applyNumberFormat="1" applyFont="1" applyFill="1" applyBorder="1" applyAlignment="1">
      <alignment horizontal="center" vertical="center" wrapText="1"/>
    </xf>
    <xf numFmtId="170" fontId="35" fillId="0" borderId="12" xfId="0" applyNumberFormat="1" applyFont="1" applyFill="1" applyBorder="1" applyAlignment="1">
      <alignment vertical="center"/>
    </xf>
    <xf numFmtId="49" fontId="27" fillId="0" borderId="5" xfId="0" applyNumberFormat="1" applyFont="1" applyFill="1" applyBorder="1" applyAlignment="1">
      <alignment horizontal="left" vertical="center" wrapText="1"/>
    </xf>
    <xf numFmtId="49" fontId="27" fillId="0" borderId="12" xfId="0" applyNumberFormat="1" applyFont="1" applyBorder="1" applyAlignment="1">
      <alignment horizontal="left" vertical="center" wrapText="1"/>
    </xf>
    <xf numFmtId="164" fontId="36" fillId="0" borderId="12" xfId="0" applyNumberFormat="1" applyFont="1" applyFill="1" applyBorder="1" applyAlignment="1">
      <alignment horizontal="center" vertical="center" wrapText="1"/>
    </xf>
    <xf numFmtId="170" fontId="36" fillId="0" borderId="12" xfId="0" applyNumberFormat="1" applyFont="1" applyFill="1" applyBorder="1" applyAlignment="1">
      <alignment vertical="center"/>
    </xf>
    <xf numFmtId="0" fontId="31" fillId="0" borderId="3" xfId="0" applyFont="1" applyFill="1" applyBorder="1" applyAlignment="1">
      <alignment vertical="top" wrapText="1"/>
    </xf>
    <xf numFmtId="43" fontId="0" fillId="0" borderId="0" xfId="0" applyNumberFormat="1"/>
    <xf numFmtId="49" fontId="27" fillId="0" borderId="3" xfId="0" applyNumberFormat="1" applyFont="1" applyFill="1" applyBorder="1" applyAlignment="1">
      <alignment horizontal="left" vertical="center" wrapText="1"/>
    </xf>
    <xf numFmtId="4" fontId="6" fillId="4" borderId="11" xfId="0" applyNumberFormat="1" applyFont="1" applyFill="1" applyBorder="1" applyAlignment="1">
      <alignment horizontal="right" vertical="center"/>
    </xf>
    <xf numFmtId="49" fontId="8" fillId="6" borderId="3" xfId="0" applyNumberFormat="1" applyFont="1" applyFill="1" applyBorder="1" applyAlignment="1">
      <alignment horizontal="left" vertical="center" wrapText="1"/>
    </xf>
    <xf numFmtId="49" fontId="8" fillId="6" borderId="3" xfId="0" applyNumberFormat="1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right" vertical="center"/>
    </xf>
    <xf numFmtId="49" fontId="8" fillId="6" borderId="3" xfId="0" applyNumberFormat="1" applyFont="1" applyFill="1" applyBorder="1" applyAlignment="1">
      <alignment horizontal="center" vertical="center"/>
    </xf>
    <xf numFmtId="49" fontId="9" fillId="6" borderId="5" xfId="0" applyNumberFormat="1" applyFont="1" applyFill="1" applyBorder="1" applyAlignment="1">
      <alignment horizontal="justify" vertical="center" wrapText="1"/>
    </xf>
    <xf numFmtId="4" fontId="40" fillId="4" borderId="7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wrapText="1"/>
    </xf>
    <xf numFmtId="169" fontId="10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wrapText="1"/>
    </xf>
    <xf numFmtId="4" fontId="21" fillId="0" borderId="6" xfId="0" applyNumberFormat="1" applyFont="1" applyFill="1" applyBorder="1" applyAlignment="1">
      <alignment horizontal="right" vertical="center"/>
    </xf>
    <xf numFmtId="4" fontId="6" fillId="3" borderId="0" xfId="0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left" vertical="center" wrapText="1"/>
    </xf>
    <xf numFmtId="49" fontId="16" fillId="0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left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164" fontId="8" fillId="0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justify" vertical="center" wrapText="1"/>
    </xf>
    <xf numFmtId="49" fontId="9" fillId="4" borderId="21" xfId="0" applyNumberFormat="1" applyFont="1" applyFill="1" applyBorder="1" applyAlignment="1">
      <alignment horizontal="justify" vertical="center" wrapText="1"/>
    </xf>
    <xf numFmtId="49" fontId="8" fillId="4" borderId="21" xfId="0" applyNumberFormat="1" applyFont="1" applyFill="1" applyBorder="1" applyAlignment="1">
      <alignment horizontal="center" vertical="center" wrapText="1"/>
    </xf>
    <xf numFmtId="49" fontId="8" fillId="4" borderId="21" xfId="0" applyNumberFormat="1" applyFont="1" applyFill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center"/>
    </xf>
    <xf numFmtId="49" fontId="17" fillId="4" borderId="21" xfId="0" applyNumberFormat="1" applyFont="1" applyFill="1" applyBorder="1" applyAlignment="1">
      <alignment horizontal="justify" vertical="center" wrapText="1"/>
    </xf>
    <xf numFmtId="0" fontId="12" fillId="0" borderId="21" xfId="0" applyFont="1" applyFill="1" applyBorder="1" applyAlignment="1">
      <alignment vertical="top" wrapText="1"/>
    </xf>
    <xf numFmtId="167" fontId="8" fillId="0" borderId="21" xfId="0" applyNumberFormat="1" applyFont="1" applyFill="1" applyBorder="1" applyAlignment="1">
      <alignment horizontal="center" vertical="top" wrapText="1"/>
    </xf>
    <xf numFmtId="165" fontId="8" fillId="0" borderId="21" xfId="0" applyNumberFormat="1" applyFont="1" applyFill="1" applyBorder="1" applyAlignment="1">
      <alignment horizontal="center" vertical="top" wrapText="1"/>
    </xf>
    <xf numFmtId="167" fontId="8" fillId="0" borderId="21" xfId="0" applyNumberFormat="1" applyFont="1" applyFill="1" applyBorder="1" applyAlignment="1">
      <alignment horizontal="center" vertical="center" wrapText="1"/>
    </xf>
    <xf numFmtId="164" fontId="8" fillId="0" borderId="21" xfId="0" applyNumberFormat="1" applyFont="1" applyFill="1" applyBorder="1" applyAlignment="1">
      <alignment horizontal="center" vertical="top" wrapText="1"/>
    </xf>
    <xf numFmtId="165" fontId="8" fillId="4" borderId="21" xfId="0" applyNumberFormat="1" applyFont="1" applyFill="1" applyBorder="1" applyAlignment="1">
      <alignment horizontal="center" vertical="top" wrapText="1"/>
    </xf>
    <xf numFmtId="164" fontId="8" fillId="4" borderId="21" xfId="0" applyNumberFormat="1" applyFont="1" applyFill="1" applyBorder="1" applyAlignment="1">
      <alignment horizontal="center" vertical="top" wrapText="1"/>
    </xf>
    <xf numFmtId="167" fontId="8" fillId="4" borderId="21" xfId="0" applyNumberFormat="1" applyFont="1" applyFill="1" applyBorder="1" applyAlignment="1">
      <alignment horizontal="center" vertical="top" wrapText="1"/>
    </xf>
    <xf numFmtId="49" fontId="9" fillId="4" borderId="21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8" fillId="4" borderId="21" xfId="0" applyNumberFormat="1" applyFont="1" applyFill="1" applyBorder="1" applyAlignment="1">
      <alignment horizontal="left" vertical="center" wrapText="1"/>
    </xf>
    <xf numFmtId="165" fontId="8" fillId="4" borderId="21" xfId="0" applyNumberFormat="1" applyFont="1" applyFill="1" applyBorder="1" applyAlignment="1">
      <alignment horizontal="center" vertical="center" wrapText="1"/>
    </xf>
    <xf numFmtId="164" fontId="8" fillId="4" borderId="21" xfId="0" applyNumberFormat="1" applyFont="1" applyFill="1" applyBorder="1" applyAlignment="1">
      <alignment horizontal="center" vertical="center" wrapText="1"/>
    </xf>
    <xf numFmtId="167" fontId="8" fillId="4" borderId="21" xfId="0" applyNumberFormat="1" applyFont="1" applyFill="1" applyBorder="1" applyAlignment="1">
      <alignment horizontal="center" vertical="center" wrapText="1"/>
    </xf>
    <xf numFmtId="165" fontId="8" fillId="0" borderId="21" xfId="0" applyNumberFormat="1" applyFont="1" applyFill="1" applyBorder="1" applyAlignment="1">
      <alignment horizontal="center" vertical="center" wrapText="1"/>
    </xf>
    <xf numFmtId="49" fontId="8" fillId="6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/>
    </xf>
    <xf numFmtId="2" fontId="8" fillId="0" borderId="21" xfId="0" applyNumberFormat="1" applyFont="1" applyFill="1" applyBorder="1" applyAlignment="1">
      <alignment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49" fontId="9" fillId="0" borderId="21" xfId="0" applyNumberFormat="1" applyFont="1" applyBorder="1" applyAlignment="1">
      <alignment horizontal="justify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3" fontId="8" fillId="0" borderId="21" xfId="0" applyNumberFormat="1" applyFont="1" applyFill="1" applyBorder="1" applyAlignment="1">
      <alignment horizontal="left" vertical="center" wrapText="1"/>
    </xf>
    <xf numFmtId="168" fontId="8" fillId="4" borderId="21" xfId="0" applyNumberFormat="1" applyFont="1" applyFill="1" applyBorder="1" applyAlignment="1">
      <alignment horizontal="left" vertical="center" wrapText="1"/>
    </xf>
    <xf numFmtId="49" fontId="15" fillId="0" borderId="21" xfId="0" applyNumberFormat="1" applyFont="1" applyFill="1" applyBorder="1" applyAlignment="1">
      <alignment horizontal="left" vertical="center" wrapText="1"/>
    </xf>
    <xf numFmtId="49" fontId="9" fillId="4" borderId="21" xfId="0" applyNumberFormat="1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left" wrapText="1"/>
    </xf>
    <xf numFmtId="49" fontId="8" fillId="6" borderId="21" xfId="0" applyNumberFormat="1" applyFont="1" applyFill="1" applyBorder="1" applyAlignment="1">
      <alignment horizontal="left" vertical="center" wrapText="1"/>
    </xf>
    <xf numFmtId="49" fontId="8" fillId="6" borderId="21" xfId="0" applyNumberFormat="1" applyFont="1" applyFill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left" vertical="center" wrapText="1"/>
    </xf>
    <xf numFmtId="49" fontId="8" fillId="3" borderId="21" xfId="0" applyNumberFormat="1" applyFont="1" applyFill="1" applyBorder="1" applyAlignment="1">
      <alignment horizontal="left" vertical="center" wrapText="1"/>
    </xf>
    <xf numFmtId="49" fontId="16" fillId="0" borderId="21" xfId="0" applyNumberFormat="1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left"/>
    </xf>
    <xf numFmtId="0" fontId="8" fillId="0" borderId="21" xfId="0" applyNumberFormat="1" applyFont="1" applyFill="1" applyBorder="1" applyAlignment="1">
      <alignment horizontal="left" vertical="center" wrapText="1"/>
    </xf>
    <xf numFmtId="49" fontId="8" fillId="4" borderId="21" xfId="0" applyNumberFormat="1" applyFont="1" applyFill="1" applyBorder="1" applyAlignment="1">
      <alignment horizontal="justify" vertical="center" wrapText="1"/>
    </xf>
    <xf numFmtId="164" fontId="13" fillId="2" borderId="21" xfId="0" applyNumberFormat="1" applyFont="1" applyFill="1" applyBorder="1" applyAlignment="1">
      <alignment horizontal="center" vertical="center" wrapText="1"/>
    </xf>
    <xf numFmtId="49" fontId="24" fillId="0" borderId="21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wrapText="1"/>
    </xf>
    <xf numFmtId="49" fontId="39" fillId="4" borderId="21" xfId="0" applyNumberFormat="1" applyFont="1" applyFill="1" applyBorder="1" applyAlignment="1">
      <alignment horizontal="justify" vertical="center" wrapText="1"/>
    </xf>
    <xf numFmtId="49" fontId="25" fillId="5" borderId="21" xfId="0" applyNumberFormat="1" applyFont="1" applyFill="1" applyBorder="1" applyAlignment="1">
      <alignment horizontal="center" vertical="center"/>
    </xf>
    <xf numFmtId="49" fontId="22" fillId="0" borderId="21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wrapText="1"/>
    </xf>
    <xf numFmtId="0" fontId="12" fillId="0" borderId="21" xfId="0" applyNumberFormat="1" applyFont="1" applyFill="1" applyBorder="1" applyAlignment="1">
      <alignment vertical="top" wrapText="1"/>
    </xf>
    <xf numFmtId="49" fontId="9" fillId="0" borderId="21" xfId="0" applyNumberFormat="1" applyFont="1" applyBorder="1" applyAlignment="1">
      <alignment horizontal="left" vertical="center" wrapText="1"/>
    </xf>
    <xf numFmtId="49" fontId="8" fillId="4" borderId="22" xfId="0" applyNumberFormat="1" applyFont="1" applyFill="1" applyBorder="1" applyAlignment="1">
      <alignment horizontal="left" vertical="center" wrapText="1"/>
    </xf>
    <xf numFmtId="49" fontId="8" fillId="4" borderId="22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left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justify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vertical="top" wrapText="1"/>
    </xf>
    <xf numFmtId="49" fontId="14" fillId="0" borderId="21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justify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165" fontId="14" fillId="0" borderId="21" xfId="0" applyNumberFormat="1" applyFont="1" applyFill="1" applyBorder="1" applyAlignment="1">
      <alignment horizontal="center" vertical="center" wrapText="1"/>
    </xf>
    <xf numFmtId="164" fontId="14" fillId="0" borderId="21" xfId="0" applyNumberFormat="1" applyFont="1" applyFill="1" applyBorder="1" applyAlignment="1">
      <alignment horizontal="center" vertical="center" wrapText="1"/>
    </xf>
    <xf numFmtId="167" fontId="14" fillId="0" borderId="21" xfId="0" applyNumberFormat="1" applyFont="1" applyFill="1" applyBorder="1" applyAlignment="1">
      <alignment horizontal="center" vertical="top" wrapText="1"/>
    </xf>
    <xf numFmtId="165" fontId="14" fillId="0" borderId="21" xfId="0" applyNumberFormat="1" applyFont="1" applyFill="1" applyBorder="1" applyAlignment="1">
      <alignment horizontal="center" vertical="top" wrapText="1"/>
    </xf>
    <xf numFmtId="49" fontId="15" fillId="0" borderId="21" xfId="0" applyNumberFormat="1" applyFont="1" applyBorder="1" applyAlignment="1">
      <alignment horizontal="justify" vertical="center" wrapText="1"/>
    </xf>
    <xf numFmtId="49" fontId="14" fillId="3" borderId="21" xfId="0" applyNumberFormat="1" applyFont="1" applyFill="1" applyBorder="1" applyAlignment="1">
      <alignment horizontal="center" vertical="center" wrapText="1"/>
    </xf>
    <xf numFmtId="49" fontId="14" fillId="3" borderId="21" xfId="0" applyNumberFormat="1" applyFont="1" applyFill="1" applyBorder="1" applyAlignment="1">
      <alignment horizontal="center" vertical="center"/>
    </xf>
    <xf numFmtId="164" fontId="24" fillId="0" borderId="21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center"/>
    </xf>
    <xf numFmtId="4" fontId="41" fillId="3" borderId="7" xfId="0" applyNumberFormat="1" applyFont="1" applyFill="1" applyBorder="1" applyAlignment="1">
      <alignment horizontal="right" vertical="center"/>
    </xf>
    <xf numFmtId="4" fontId="41" fillId="0" borderId="7" xfId="0" applyNumberFormat="1" applyFont="1" applyFill="1" applyBorder="1" applyAlignment="1">
      <alignment horizontal="right" vertical="center"/>
    </xf>
    <xf numFmtId="0" fontId="0" fillId="6" borderId="0" xfId="0" applyFill="1"/>
    <xf numFmtId="4" fontId="19" fillId="3" borderId="7" xfId="0" applyNumberFormat="1" applyFont="1" applyFill="1" applyBorder="1" applyAlignment="1">
      <alignment horizontal="right" vertical="center"/>
    </xf>
    <xf numFmtId="4" fontId="19" fillId="0" borderId="7" xfId="0" applyNumberFormat="1" applyFont="1" applyFill="1" applyBorder="1" applyAlignment="1">
      <alignment horizontal="right" vertical="center"/>
    </xf>
    <xf numFmtId="166" fontId="21" fillId="2" borderId="7" xfId="0" applyNumberFormat="1" applyFont="1" applyFill="1" applyBorder="1" applyAlignment="1">
      <alignment horizontal="right" vertical="center"/>
    </xf>
    <xf numFmtId="166" fontId="41" fillId="0" borderId="7" xfId="0" applyNumberFormat="1" applyFont="1" applyFill="1" applyBorder="1" applyAlignment="1">
      <alignment horizontal="right" vertical="center"/>
    </xf>
    <xf numFmtId="166" fontId="6" fillId="0" borderId="7" xfId="0" applyNumberFormat="1" applyFont="1" applyFill="1" applyBorder="1" applyAlignment="1">
      <alignment horizontal="right" vertical="center"/>
    </xf>
    <xf numFmtId="166" fontId="6" fillId="4" borderId="7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right" vertical="top"/>
    </xf>
    <xf numFmtId="166" fontId="21" fillId="0" borderId="21" xfId="0" applyNumberFormat="1" applyFont="1" applyFill="1" applyBorder="1" applyAlignment="1">
      <alignment horizontal="right" vertical="center"/>
    </xf>
    <xf numFmtId="166" fontId="21" fillId="2" borderId="21" xfId="0" applyNumberFormat="1" applyFont="1" applyFill="1" applyBorder="1" applyAlignment="1">
      <alignment horizontal="right" vertical="center"/>
    </xf>
    <xf numFmtId="166" fontId="41" fillId="0" borderId="21" xfId="0" applyNumberFormat="1" applyFont="1" applyBorder="1" applyAlignment="1">
      <alignment horizontal="right" vertical="center"/>
    </xf>
    <xf numFmtId="166" fontId="6" fillId="0" borderId="21" xfId="0" applyNumberFormat="1" applyFont="1" applyBorder="1" applyAlignment="1">
      <alignment horizontal="right" vertical="center"/>
    </xf>
    <xf numFmtId="166" fontId="6" fillId="4" borderId="21" xfId="0" applyNumberFormat="1" applyFont="1" applyFill="1" applyBorder="1" applyAlignment="1">
      <alignment horizontal="right" vertical="center"/>
    </xf>
    <xf numFmtId="166" fontId="6" fillId="0" borderId="21" xfId="0" applyNumberFormat="1" applyFont="1" applyFill="1" applyBorder="1" applyAlignment="1">
      <alignment horizontal="right" vertical="center"/>
    </xf>
    <xf numFmtId="166" fontId="41" fillId="3" borderId="21" xfId="0" applyNumberFormat="1" applyFont="1" applyFill="1" applyBorder="1" applyAlignment="1">
      <alignment horizontal="right" vertical="center"/>
    </xf>
    <xf numFmtId="166" fontId="6" fillId="3" borderId="21" xfId="0" applyNumberFormat="1" applyFont="1" applyFill="1" applyBorder="1" applyAlignment="1">
      <alignment horizontal="right" vertical="center"/>
    </xf>
    <xf numFmtId="166" fontId="6" fillId="6" borderId="21" xfId="0" applyNumberFormat="1" applyFont="1" applyFill="1" applyBorder="1" applyAlignment="1">
      <alignment horizontal="right" vertical="center"/>
    </xf>
    <xf numFmtId="166" fontId="18" fillId="0" borderId="21" xfId="0" applyNumberFormat="1" applyFont="1" applyBorder="1" applyAlignment="1">
      <alignment horizontal="right" vertical="center"/>
    </xf>
    <xf numFmtId="166" fontId="18" fillId="4" borderId="21" xfId="0" applyNumberFormat="1" applyFont="1" applyFill="1" applyBorder="1" applyAlignment="1">
      <alignment horizontal="right" vertical="center"/>
    </xf>
    <xf numFmtId="166" fontId="6" fillId="3" borderId="7" xfId="0" applyNumberFormat="1" applyFont="1" applyFill="1" applyBorder="1" applyAlignment="1">
      <alignment horizontal="right" vertical="center"/>
    </xf>
    <xf numFmtId="166" fontId="6" fillId="6" borderId="7" xfId="0" applyNumberFormat="1" applyFont="1" applyFill="1" applyBorder="1" applyAlignment="1">
      <alignment horizontal="right" vertical="center"/>
    </xf>
    <xf numFmtId="166" fontId="20" fillId="3" borderId="7" xfId="0" applyNumberFormat="1" applyFont="1" applyFill="1" applyBorder="1" applyAlignment="1">
      <alignment horizontal="right" vertical="center"/>
    </xf>
    <xf numFmtId="166" fontId="41" fillId="0" borderId="21" xfId="0" applyNumberFormat="1" applyFont="1" applyFill="1" applyBorder="1" applyAlignment="1">
      <alignment horizontal="right" vertical="center"/>
    </xf>
    <xf numFmtId="166" fontId="19" fillId="0" borderId="21" xfId="0" applyNumberFormat="1" applyFont="1" applyFill="1" applyBorder="1" applyAlignment="1">
      <alignment horizontal="right" vertical="center"/>
    </xf>
    <xf numFmtId="166" fontId="6" fillId="4" borderId="22" xfId="0" applyNumberFormat="1" applyFont="1" applyFill="1" applyBorder="1" applyAlignment="1">
      <alignment horizontal="right" vertical="center"/>
    </xf>
    <xf numFmtId="166" fontId="6" fillId="0" borderId="23" xfId="0" applyNumberFormat="1" applyFont="1" applyFill="1" applyBorder="1" applyAlignment="1">
      <alignment horizontal="right" vertical="center"/>
    </xf>
    <xf numFmtId="166" fontId="40" fillId="4" borderId="21" xfId="0" applyNumberFormat="1" applyFont="1" applyFill="1" applyBorder="1" applyAlignment="1">
      <alignment horizontal="right" vertical="center"/>
    </xf>
    <xf numFmtId="166" fontId="20" fillId="0" borderId="21" xfId="0" applyNumberFormat="1" applyFont="1" applyFill="1" applyBorder="1" applyAlignment="1">
      <alignment horizontal="right" vertical="center"/>
    </xf>
    <xf numFmtId="166" fontId="20" fillId="4" borderId="21" xfId="0" applyNumberFormat="1" applyFont="1" applyFill="1" applyBorder="1" applyAlignment="1">
      <alignment horizontal="right" vertical="center"/>
    </xf>
    <xf numFmtId="166" fontId="6" fillId="4" borderId="3" xfId="0" applyNumberFormat="1" applyFont="1" applyFill="1" applyBorder="1" applyAlignment="1">
      <alignment horizontal="right" vertical="center"/>
    </xf>
    <xf numFmtId="166" fontId="41" fillId="0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6" fillId="7" borderId="3" xfId="0" applyNumberFormat="1" applyFont="1" applyFill="1" applyBorder="1" applyAlignment="1">
      <alignment horizontal="right" vertical="center"/>
    </xf>
    <xf numFmtId="166" fontId="41" fillId="3" borderId="7" xfId="0" applyNumberFormat="1" applyFont="1" applyFill="1" applyBorder="1" applyAlignment="1">
      <alignment horizontal="right" vertical="center"/>
    </xf>
    <xf numFmtId="166" fontId="18" fillId="0" borderId="9" xfId="0" applyNumberFormat="1" applyFont="1" applyBorder="1" applyAlignment="1">
      <alignment horizontal="right" vertical="center"/>
    </xf>
    <xf numFmtId="166" fontId="19" fillId="3" borderId="7" xfId="0" applyNumberFormat="1" applyFont="1" applyFill="1" applyBorder="1" applyAlignment="1">
      <alignment horizontal="right" vertical="center"/>
    </xf>
    <xf numFmtId="0" fontId="44" fillId="0" borderId="0" xfId="0" applyNumberFormat="1" applyFont="1" applyBorder="1" applyAlignment="1"/>
    <xf numFmtId="0" fontId="44" fillId="0" borderId="0" xfId="0" applyNumberFormat="1" applyFont="1" applyFill="1" applyBorder="1" applyAlignment="1"/>
    <xf numFmtId="49" fontId="8" fillId="0" borderId="24" xfId="0" applyNumberFormat="1" applyFont="1" applyFill="1" applyBorder="1" applyAlignment="1">
      <alignment horizontal="left" vertical="center" wrapText="1"/>
    </xf>
    <xf numFmtId="49" fontId="8" fillId="4" borderId="25" xfId="0" applyNumberFormat="1" applyFont="1" applyFill="1" applyBorder="1" applyAlignment="1">
      <alignment horizontal="left" vertical="center" wrapText="1"/>
    </xf>
    <xf numFmtId="4" fontId="6" fillId="4" borderId="26" xfId="0" applyNumberFormat="1" applyFont="1" applyFill="1" applyBorder="1" applyAlignment="1">
      <alignment horizontal="right" vertical="center"/>
    </xf>
    <xf numFmtId="166" fontId="45" fillId="4" borderId="21" xfId="0" applyNumberFormat="1" applyFont="1" applyFill="1" applyBorder="1" applyAlignment="1">
      <alignment horizontal="righ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166" fontId="19" fillId="0" borderId="7" xfId="0" applyNumberFormat="1" applyFont="1" applyFill="1" applyBorder="1" applyAlignment="1">
      <alignment horizontal="right" vertical="center"/>
    </xf>
    <xf numFmtId="166" fontId="44" fillId="0" borderId="0" xfId="0" applyNumberFormat="1" applyFont="1" applyFill="1" applyBorder="1" applyAlignment="1"/>
    <xf numFmtId="4" fontId="44" fillId="0" borderId="0" xfId="0" applyNumberFormat="1" applyFont="1" applyFill="1" applyBorder="1" applyAlignment="1"/>
    <xf numFmtId="168" fontId="8" fillId="0" borderId="21" xfId="0" applyNumberFormat="1" applyFont="1" applyFill="1" applyBorder="1" applyAlignment="1">
      <alignment horizontal="left" vertical="center" wrapText="1"/>
    </xf>
    <xf numFmtId="166" fontId="19" fillId="3" borderId="21" xfId="0" applyNumberFormat="1" applyFont="1" applyFill="1" applyBorder="1" applyAlignment="1">
      <alignment horizontal="right" vertical="center"/>
    </xf>
    <xf numFmtId="49" fontId="9" fillId="6" borderId="21" xfId="0" applyNumberFormat="1" applyFont="1" applyFill="1" applyBorder="1" applyAlignment="1">
      <alignment horizontal="justify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/>
    </xf>
    <xf numFmtId="166" fontId="20" fillId="3" borderId="21" xfId="0" applyNumberFormat="1" applyFont="1" applyFill="1" applyBorder="1" applyAlignment="1">
      <alignment horizontal="right" vertical="center"/>
    </xf>
    <xf numFmtId="166" fontId="43" fillId="4" borderId="21" xfId="0" applyNumberFormat="1" applyFont="1" applyFill="1" applyBorder="1" applyAlignment="1">
      <alignment horizontal="right" vertical="center" wrapText="1"/>
    </xf>
    <xf numFmtId="49" fontId="16" fillId="0" borderId="21" xfId="0" applyNumberFormat="1" applyFont="1" applyFill="1" applyBorder="1" applyAlignment="1">
      <alignment horizontal="left" vertical="center" wrapText="1"/>
    </xf>
    <xf numFmtId="49" fontId="9" fillId="6" borderId="21" xfId="0" applyNumberFormat="1" applyFont="1" applyFill="1" applyBorder="1" applyAlignment="1">
      <alignment horizontal="center" vertical="center" wrapText="1"/>
    </xf>
    <xf numFmtId="49" fontId="42" fillId="0" borderId="21" xfId="0" applyNumberFormat="1" applyFont="1" applyBorder="1" applyAlignment="1">
      <alignment horizontal="justify" vertical="center" wrapText="1"/>
    </xf>
    <xf numFmtId="49" fontId="24" fillId="0" borderId="21" xfId="0" applyNumberFormat="1" applyFont="1" applyFill="1" applyBorder="1" applyAlignment="1">
      <alignment horizontal="center" vertical="center"/>
    </xf>
    <xf numFmtId="166" fontId="20" fillId="0" borderId="7" xfId="0" applyNumberFormat="1" applyFont="1" applyFill="1" applyBorder="1" applyAlignment="1">
      <alignment horizontal="right" vertical="center"/>
    </xf>
    <xf numFmtId="166" fontId="46" fillId="0" borderId="21" xfId="0" applyNumberFormat="1" applyFont="1" applyFill="1" applyBorder="1" applyAlignment="1">
      <alignment horizontal="right" vertical="center"/>
    </xf>
    <xf numFmtId="4" fontId="6" fillId="6" borderId="0" xfId="0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" fontId="20" fillId="3" borderId="0" xfId="0" applyNumberFormat="1" applyFont="1" applyFill="1" applyBorder="1" applyAlignment="1">
      <alignment horizontal="right" vertical="center"/>
    </xf>
    <xf numFmtId="4" fontId="6" fillId="4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47" fillId="0" borderId="21" xfId="0" applyNumberFormat="1" applyFont="1" applyFill="1" applyBorder="1" applyAlignment="1">
      <alignment horizontal="left" vertical="center" wrapText="1"/>
    </xf>
    <xf numFmtId="49" fontId="47" fillId="0" borderId="21" xfId="0" applyNumberFormat="1" applyFont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vertical="top" wrapText="1"/>
    </xf>
    <xf numFmtId="49" fontId="48" fillId="0" borderId="21" xfId="0" applyNumberFormat="1" applyFont="1" applyBorder="1" applyAlignment="1">
      <alignment horizontal="left" vertical="center" wrapText="1"/>
    </xf>
    <xf numFmtId="49" fontId="48" fillId="0" borderId="21" xfId="0" applyNumberFormat="1" applyFont="1" applyBorder="1" applyAlignment="1">
      <alignment horizontal="center" vertical="center" wrapText="1"/>
    </xf>
    <xf numFmtId="49" fontId="47" fillId="4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/>
    <xf numFmtId="0" fontId="7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1.xml"/><Relationship Id="rId21" Type="http://schemas.openxmlformats.org/officeDocument/2006/relationships/revisionLog" Target="revisionLog4.xml"/><Relationship Id="rId25" Type="http://schemas.openxmlformats.org/officeDocument/2006/relationships/revisionLog" Target="revisionLog1.xml"/><Relationship Id="rId20" Type="http://schemas.openxmlformats.org/officeDocument/2006/relationships/revisionLog" Target="revisionLog3.xml"/><Relationship Id="rId24" Type="http://schemas.openxmlformats.org/officeDocument/2006/relationships/revisionLog" Target="revisionLog12.xml"/><Relationship Id="rId23" Type="http://schemas.openxmlformats.org/officeDocument/2006/relationships/revisionLog" Target="revisionLog121.xml"/><Relationship Id="rId19" Type="http://schemas.openxmlformats.org/officeDocument/2006/relationships/revisionLog" Target="revisionLog2.xml"/><Relationship Id="rId22" Type="http://schemas.openxmlformats.org/officeDocument/2006/relationships/revisionLog" Target="revisionLog1211.xml"/></Relationships>
</file>

<file path=xl/revisions/revisionHeaders.xml><?xml version="1.0" encoding="utf-8"?>
<headers xmlns="http://schemas.openxmlformats.org/spreadsheetml/2006/main" xmlns:r="http://schemas.openxmlformats.org/officeDocument/2006/relationships" guid="{C8261299-71FD-419F-8210-DE91C240A431}" diskRevisions="1" revisionId="278" version="25">
  <header guid="{2118BF24-4CCE-4D45-91B9-912EEFD64AEA}" dateTime="2012-12-27T09:38:52" maxSheetId="4" userName="user" r:id="rId18">
    <sheetIdMap count="3">
      <sheetId val="1"/>
      <sheetId val="2"/>
      <sheetId val="3"/>
    </sheetIdMap>
  </header>
  <header guid="{B5A1BBFC-9A8A-4CD7-BD04-73B12667263C}" dateTime="2012-12-28T09:28:55" maxSheetId="4" userName="Дячук" r:id="rId19">
    <sheetIdMap count="3">
      <sheetId val="1"/>
      <sheetId val="2"/>
      <sheetId val="3"/>
    </sheetIdMap>
  </header>
  <header guid="{9E2AD80C-C567-4796-9756-0E298C305FB4}" dateTime="2012-12-28T09:31:30" maxSheetId="4" userName="Дячук" r:id="rId20">
    <sheetIdMap count="3">
      <sheetId val="1"/>
      <sheetId val="2"/>
      <sheetId val="3"/>
    </sheetIdMap>
  </header>
  <header guid="{F3FD2811-ACAB-468F-88DE-F775C9EF5F5D}" dateTime="2012-12-28T09:37:37" maxSheetId="4" userName="Дячук" r:id="rId21" minRId="177" maxRId="178">
    <sheetIdMap count="3">
      <sheetId val="1"/>
      <sheetId val="2"/>
      <sheetId val="3"/>
    </sheetIdMap>
  </header>
  <header guid="{228EB0E7-1071-468A-8B23-1F25DD02ED94}" dateTime="2013-08-27T11:59:39" maxSheetId="4" userName="Администратор" r:id="rId22">
    <sheetIdMap count="3">
      <sheetId val="1"/>
      <sheetId val="2"/>
      <sheetId val="3"/>
    </sheetIdMap>
  </header>
  <header guid="{6E5F621B-CDC5-4F69-A6FB-2DD98AB14654}" dateTime="2013-11-18T10:58:26" maxSheetId="4" userName="Администратор" r:id="rId23">
    <sheetIdMap count="3">
      <sheetId val="1"/>
      <sheetId val="2"/>
      <sheetId val="3"/>
    </sheetIdMap>
  </header>
  <header guid="{5D4BC6FC-87F6-4E2F-BD5F-E84D82A0BB16}" dateTime="2014-04-25T14:03:40" maxSheetId="4" userName="Администратор" r:id="rId24" minRId="201" maxRId="203">
    <sheetIdMap count="3">
      <sheetId val="1"/>
      <sheetId val="2"/>
      <sheetId val="3"/>
    </sheetIdMap>
  </header>
  <header guid="{C8261299-71FD-419F-8210-DE91C240A431}" dateTime="2015-02-13T12:46:46" maxSheetId="4" userName="user" r:id="rId25" minRId="212" maxRId="27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12" sId="3">
    <oc r="I9">
      <v>1435067.6</v>
    </oc>
    <nc r="I9"/>
  </rcc>
  <rcc rId="213" sId="3">
    <oc r="J9">
      <v>1436033.6</v>
    </oc>
    <nc r="J9"/>
  </rcc>
  <rcc rId="214" sId="3">
    <oc r="K9">
      <f>J9-H13</f>
    </oc>
    <nc r="K9"/>
  </rcc>
  <rcc rId="215" sId="3">
    <oc r="J11" t="inlineStr">
      <is>
        <t>доходы</t>
      </is>
    </oc>
    <nc r="J11"/>
  </rcc>
  <rcc rId="216" sId="3">
    <oc r="J12">
      <v>2014</v>
    </oc>
    <nc r="J12"/>
  </rcc>
  <rcc rId="217" sId="3">
    <oc r="K12">
      <v>2015</v>
    </oc>
    <nc r="K12"/>
  </rcc>
  <rcc rId="218" sId="3">
    <oc r="J13">
      <f>'C:\Users\Администратор\Desktop\Решения о бюджете МО МР\5-13-198 от 25.12.2012\[Приложение 1,2 доходы МР.xlsx]2014-2015г.г.'!$C$187</f>
    </oc>
    <nc r="J13"/>
  </rcc>
  <rcc rId="219" sId="3">
    <oc r="K13">
      <f>'C:\Users\Администратор\Desktop\Решения о бюджете МО МР\5-13-198 от 25.12.2012\[Приложение 1,2 доходы МР.xlsx]2014-2015г.г.'!$D$187</f>
    </oc>
    <nc r="K13"/>
  </rcc>
  <rcc rId="220" sId="3">
    <oc r="J14" t="inlineStr">
      <is>
        <t>источники</t>
      </is>
    </oc>
    <nc r="J14"/>
  </rcc>
  <rcc rId="221" sId="3">
    <oc r="J15">
      <f>24000-14694.2</f>
    </oc>
    <nc r="J15"/>
  </rcc>
  <rcc rId="222" sId="3">
    <oc r="K15">
      <f>25000-14728.2</f>
    </oc>
    <nc r="K15"/>
  </rcc>
  <rcc rId="223" sId="3">
    <oc r="J16">
      <f>J13+J15-G13</f>
    </oc>
    <nc r="J16"/>
  </rcc>
  <rcc rId="224" sId="3">
    <oc r="K16">
      <f>K13+K15-H13</f>
    </oc>
    <nc r="K16"/>
  </rcc>
  <rcc rId="225" sId="3">
    <oc r="J17">
      <f>167520.5-3210.7</f>
    </oc>
    <nc r="J17"/>
  </rcc>
  <rcc rId="226" sId="3">
    <oc r="K17">
      <f>252198.2-3371.2</f>
    </oc>
    <nc r="K17"/>
  </rcc>
  <rcc rId="227" sId="3">
    <oc r="J19">
      <f>'C:\Разработочные таблицы\[РАСХОДЫ ВСЕГО  МР.xlsx]2014 год'!$AE$365</f>
    </oc>
    <nc r="J19"/>
  </rcc>
  <rcc rId="228" sId="3">
    <oc r="K19">
      <f>'C:\Разработочные таблицы\[РАСХОДЫ ВСЕГО  МР.xlsx]2015 год'!$AE$364</f>
    </oc>
    <nc r="K19"/>
  </rcc>
  <rcc rId="229" sId="3">
    <oc r="J20">
      <f>G13-J19</f>
    </oc>
    <nc r="J20"/>
  </rcc>
  <rcc rId="230" sId="3">
    <oc r="K20">
      <f>H13-K19</f>
    </oc>
    <nc r="K20"/>
  </rcc>
  <rcc rId="231" sId="3">
    <oc r="J21">
      <f>J17-J20</f>
    </oc>
    <nc r="J21"/>
  </rcc>
  <rcc rId="232" sId="3">
    <oc r="K21">
      <f>K17-K20</f>
    </oc>
    <nc r="K21"/>
  </rcc>
  <rcc rId="233" sId="3">
    <oc r="I31">
      <v>271024.40000000002</v>
    </oc>
    <nc r="I31"/>
  </rcc>
  <rcc rId="234" sId="3">
    <oc r="J31">
      <v>237867.2</v>
    </oc>
    <nc r="J31"/>
  </rcc>
  <rcc rId="235" sId="3">
    <oc r="I32">
      <f>G31-I31</f>
    </oc>
    <nc r="I32"/>
  </rcc>
  <rcc rId="236" sId="3">
    <oc r="J32">
      <f>H31-J31</f>
    </oc>
    <nc r="J32"/>
  </rcc>
  <rcc rId="237" sId="3" numFmtId="4">
    <oc r="I191">
      <v>134569.20000000001</v>
    </oc>
    <nc r="I191"/>
  </rcc>
  <rcc rId="238" sId="3" numFmtId="4">
    <oc r="J191">
      <v>120202.6</v>
    </oc>
    <nc r="J191"/>
  </rcc>
  <rcc rId="239" sId="3">
    <oc r="I192">
      <f>I191-G191</f>
    </oc>
    <nc r="I192"/>
  </rcc>
  <rcc rId="240" sId="3">
    <oc r="J192">
      <f>J191-H191</f>
    </oc>
    <nc r="J192"/>
  </rcc>
  <rcc rId="241" sId="3">
    <oc r="I354">
      <v>825419.4</v>
    </oc>
    <nc r="I354"/>
  </rcc>
  <rcc rId="242" sId="3">
    <oc r="J354">
      <v>842428.9</v>
    </oc>
    <nc r="J354"/>
  </rcc>
  <rcc rId="243" sId="3">
    <oc r="I384">
      <f>H384-G384</f>
    </oc>
    <nc r="I384"/>
  </rcc>
  <rcc rId="244" sId="2">
    <oc r="K9">
      <v>1470669.9</v>
    </oc>
    <nc r="K9"/>
  </rcc>
  <rcc rId="245" sId="2">
    <oc r="K11" t="inlineStr">
      <is>
        <t>доходы</t>
      </is>
    </oc>
    <nc r="K11"/>
  </rcc>
  <rcc rId="246" sId="2">
    <oc r="L11" t="inlineStr">
      <is>
        <t>источники</t>
      </is>
    </oc>
    <nc r="L11"/>
  </rcc>
  <rcc rId="247" sId="2">
    <oc r="K13">
      <f>'C:\Users\Администратор\Desktop\Решения о бюджете МО МР\5-13-198 от 25.12.2012\[Приложение 1,2 доходы МР.xlsx]2013 год'!$C$187</f>
    </oc>
    <nc r="K13"/>
  </rcc>
  <rcc rId="248" sId="2">
    <oc r="L13">
      <f>45000-14730.9</f>
    </oc>
    <nc r="L13"/>
  </rcc>
  <rcc rId="249" sId="2">
    <oc r="M13">
      <f>K13+L13</f>
    </oc>
    <nc r="M13"/>
  </rcc>
  <rcc rId="250" sId="2">
    <oc r="K14">
      <f>M13-G13</f>
    </oc>
    <nc r="K14"/>
  </rcc>
  <rcc rId="251" sId="2">
    <oc r="K16">
      <f>86946.9-2941.6</f>
    </oc>
    <nc r="K16"/>
  </rcc>
  <rcc rId="252" sId="2">
    <oc r="K17">
      <f>'C:\Разработочные таблицы\[РАСХОДЫ ВСЕГО  МР.xlsx]2013 год'!$AE$368</f>
    </oc>
    <nc r="K17"/>
  </rcc>
  <rcc rId="253" sId="2">
    <oc r="L20">
      <v>2013</v>
    </oc>
    <nc r="L20"/>
  </rcc>
  <rcc rId="254" sId="2">
    <oc r="M20">
      <v>2014</v>
    </oc>
    <nc r="M20"/>
  </rcc>
  <rcc rId="255" sId="2">
    <oc r="N20">
      <v>2015</v>
    </oc>
    <nc r="N20"/>
  </rcc>
  <rcc rId="256" sId="2">
    <oc r="K21" t="inlineStr">
      <is>
        <t xml:space="preserve">публичные </t>
      </is>
    </oc>
    <nc r="K21"/>
  </rcc>
  <rcc rId="257" sId="2" numFmtId="4">
    <oc r="L21">
      <v>3292.8</v>
    </oc>
    <nc r="L21"/>
  </rcc>
  <rcc rId="258" sId="2" numFmtId="4">
    <oc r="M21">
      <v>3292.8</v>
    </oc>
    <nc r="M21"/>
  </rcc>
  <rcc rId="259" sId="2" numFmtId="4">
    <oc r="N21">
      <v>3292.8</v>
    </oc>
    <nc r="N21"/>
  </rcc>
  <rcc rId="260" sId="2">
    <oc r="K23" t="inlineStr">
      <is>
        <t>межбюджетные</t>
      </is>
    </oc>
    <nc r="K23"/>
  </rcc>
  <rcc rId="261" sId="2">
    <oc r="L23">
      <f>G120+G117+G256+G513+G519+G526</f>
    </oc>
    <nc r="L23"/>
  </rcc>
  <rcc rId="262" sId="2">
    <oc r="M23">
      <f>'2014-2015 годы'!G238+'2014-2015 годы'!G491+'2014-2015 годы'!G497+'2014-2015 годы'!G504</f>
    </oc>
    <nc r="M23"/>
  </rcc>
  <rcc rId="263" sId="2">
    <oc r="N23">
      <f>'2014-2015 годы'!H238+'2014-2015 годы'!H491+'2014-2015 годы'!H497+'2014-2015 годы'!H504</f>
    </oc>
    <nc r="N23"/>
  </rcc>
  <rcc rId="264" sId="2" numFmtId="4">
    <oc r="J31">
      <v>324755.7</v>
    </oc>
    <nc r="J31"/>
  </rcc>
  <rcc rId="265" sId="2">
    <oc r="K31">
      <v>337204</v>
    </oc>
    <nc r="K31"/>
  </rcc>
  <rcc rId="266" sId="2" numFmtId="4">
    <oc r="J205">
      <v>128420.2</v>
    </oc>
    <nc r="J205"/>
  </rcc>
  <rcc rId="267" sId="2">
    <oc r="J206">
      <f>G205-J205</f>
    </oc>
    <nc r="J206"/>
  </rcc>
  <rcc rId="268" sId="2">
    <oc r="J324">
      <v>47055.6</v>
    </oc>
    <nc r="J324"/>
  </rcc>
  <rcc rId="269" sId="2">
    <oc r="J339">
      <v>3941.6</v>
    </oc>
    <nc r="J339"/>
  </rcc>
  <rcc rId="270" sId="2">
    <oc r="J372">
      <v>824370.1</v>
    </oc>
    <nc r="J372"/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год'!$A$1:$G$537</formula>
    <oldFormula>'2013 год'!$A$1:$G$537</oldFormula>
  </rdn>
  <rdn rId="0" localSheetId="2" customView="1" name="Z_DA15D12B_B687_4104_AF35_4470F046E021_.wvu.PrintTitles" hidden="1" oldHidden="1">
    <formula>'2013 год'!$11:$12</formula>
    <oldFormula>'2013 год'!$11:$12</oldFormula>
  </rdn>
  <rdn rId="0" localSheetId="2" customView="1" name="Z_DA15D12B_B687_4104_AF35_4470F046E021_.wvu.Cols" hidden="1" oldHidden="1">
    <formula>'2013 год'!$H:$I</formula>
    <oldFormula>'2013 год'!$H:$I</oldFormula>
  </rdn>
  <rdn rId="0" localSheetId="2" customView="1" name="Z_DA15D12B_B687_4104_AF35_4470F046E021_.wvu.FilterData" hidden="1" oldHidden="1">
    <formula>'2013 год'!$A$13:$G$537</formula>
    <oldFormula>'2013 год'!$A$13:$G$537</oldFormula>
  </rdn>
  <rdn rId="0" localSheetId="3" customView="1" name="Z_DA15D12B_B687_4104_AF35_4470F046E021_.wvu.PrintArea" hidden="1" oldHidden="1">
    <formula>'2014-2015 годы'!$A$1:$H$519</formula>
    <oldFormula>'2014-2015 годы'!$A$1:$H$519</oldFormula>
  </rdn>
  <rdn rId="0" localSheetId="3" customView="1" name="Z_DA15D12B_B687_4104_AF35_4470F046E021_.wvu.PrintTitles" hidden="1" oldHidden="1">
    <formula>'2014-2015 годы'!$11:$12</formula>
    <oldFormula>'2014-2015 годы'!$11:$12</oldFormula>
  </rdn>
  <rdn rId="0" localSheetId="3" customView="1" name="Z_DA15D12B_B687_4104_AF35_4470F046E021_.wvu.FilterData" hidden="1" oldHidden="1">
    <formula>'2014-2015 годы'!$A$13:$H$519</formula>
    <oldFormula>'2014-2015 годы'!$A$13:$H$519</oldFormula>
  </rdn>
  <rcv guid="{DA15D12B-B687-4104-AF35-4470F046E0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2" customView="1" name="Z_1C060685_541B_49B8_81E5_C9855E92EF71_.wvu.Rows" hidden="1" oldHidden="1">
    <oldFormula>'2013 год'!#REF!,'2013 год'!#REF!,'2013 год'!#REF!,'2013 год'!#REF!,'2013 год'!#REF!,'2013 год'!#REF!,'2013 год'!#REF!,'2013 год'!#REF!,'2013 год'!#REF!,'2013 год'!#REF!,'2013 год'!#REF!,'2013 год'!#REF!,'2013 год'!#REF!,'2013 год'!#REF!,'2013 год'!#REF!</oldFormula>
  </rdn>
  <rcv guid="{1C060685-541B-49B8-81E5-C9855E92EF71}" action="delete"/>
  <rdn rId="0" localSheetId="2" customView="1" name="Z_1C060685_541B_49B8_81E5_C9855E92EF71_.wvu.PrintArea" hidden="1" oldHidden="1">
    <formula>'2013 год'!$A$1:$I$537</formula>
    <oldFormula>'2013 год'!$A$1:$I$537</oldFormula>
  </rdn>
  <rdn rId="0" localSheetId="2" customView="1" name="Z_1C060685_541B_49B8_81E5_C9855E92EF71_.wvu.Cols" hidden="1" oldHidden="1">
    <formula>'2013 год'!$I:$I</formula>
    <oldFormula>'2013 год'!$G:$H</oldFormula>
  </rdn>
  <rdn rId="0" localSheetId="2" customView="1" name="Z_1C060685_541B_49B8_81E5_C9855E92EF71_.wvu.FilterData" hidden="1" oldHidden="1">
    <formula>'2013 год'!$A$10:$G$537</formula>
    <oldFormula>'2013 год'!$A$10:$G$537</oldFormula>
  </rdn>
  <rdn rId="0" localSheetId="3" customView="1" name="Z_1C060685_541B_49B8_81E5_C9855E92EF71_.wvu.PrintArea" hidden="1" oldHidden="1">
    <formula>'2014-2015 годы'!$A$1:$H$519</formula>
  </rdn>
  <rdn rId="0" localSheetId="3" customView="1" name="Z_1C060685_541B_49B8_81E5_C9855E92EF71_.wvu.PrintTitles" hidden="1" oldHidden="1">
    <formula>'2014-2015 годы'!$11:$12</formula>
  </rdn>
  <rdn rId="0" localSheetId="3" customView="1" name="Z_1C060685_541B_49B8_81E5_C9855E92EF71_.wvu.FilterData" hidden="1" oldHidden="1">
    <formula>'2014-2015 годы'!$A$13:$H$519</formula>
  </rdn>
  <rcv guid="{1C060685-541B-49B8-81E5-C9855E92EF7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C060685-541B-49B8-81E5-C9855E92EF71}" action="delete"/>
  <rdn rId="0" localSheetId="2" customView="1" name="Z_1C060685_541B_49B8_81E5_C9855E92EF71_.wvu.PrintArea" hidden="1" oldHidden="1">
    <formula>'2013 год'!$A$1:$I$537</formula>
    <oldFormula>'2013 год'!$A$1:$I$537</oldFormula>
  </rdn>
  <rdn rId="0" localSheetId="2" customView="1" name="Z_1C060685_541B_49B8_81E5_C9855E92EF71_.wvu.Cols" hidden="1" oldHidden="1">
    <formula>'2013 год'!$H:$I</formula>
    <oldFormula>'2013 год'!$I:$I</oldFormula>
  </rdn>
  <rdn rId="0" localSheetId="2" customView="1" name="Z_1C060685_541B_49B8_81E5_C9855E92EF71_.wvu.FilterData" hidden="1" oldHidden="1">
    <formula>'2013 год'!$A$10:$G$537</formula>
    <oldFormula>'2013 год'!$A$10:$G$537</oldFormula>
  </rdn>
  <rdn rId="0" localSheetId="3" customView="1" name="Z_1C060685_541B_49B8_81E5_C9855E92EF71_.wvu.PrintArea" hidden="1" oldHidden="1">
    <formula>'2014-2015 годы'!$A$1:$H$519</formula>
    <oldFormula>'2014-2015 годы'!$A$1:$H$519</oldFormula>
  </rdn>
  <rdn rId="0" localSheetId="3" customView="1" name="Z_1C060685_541B_49B8_81E5_C9855E92EF71_.wvu.PrintTitles" hidden="1" oldHidden="1">
    <formula>'2014-2015 годы'!$11:$12</formula>
    <oldFormula>'2014-2015 годы'!$11:$12</oldFormula>
  </rdn>
  <rdn rId="0" localSheetId="3" customView="1" name="Z_1C060685_541B_49B8_81E5_C9855E92EF71_.wvu.FilterData" hidden="1" oldHidden="1">
    <formula>'2014-2015 годы'!$A$13:$H$519</formula>
    <oldFormula>'2014-2015 годы'!$A$13:$H$519</oldFormula>
  </rdn>
  <rcv guid="{1C060685-541B-49B8-81E5-C9855E92EF7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" sId="2">
    <oc r="G3" t="inlineStr">
      <is>
        <t xml:space="preserve"> от 25 декабря 2012 года  № </t>
      </is>
    </oc>
    <nc r="G3" t="inlineStr">
      <is>
        <t xml:space="preserve"> от 25 декабря 2012 года  № 5-13/198 </t>
      </is>
    </nc>
  </rcc>
  <rcc rId="178" sId="3">
    <oc r="H3" t="inlineStr">
      <is>
        <t xml:space="preserve"> от  25 декабря 2012 года  № </t>
      </is>
    </oc>
    <nc r="H3" t="inlineStr">
      <is>
        <t xml:space="preserve"> от  25 декабря 2012 года  № 5-13/198 </t>
      </is>
    </nc>
  </rcc>
  <rcv guid="{1C060685-541B-49B8-81E5-C9855E92EF71}" action="delete"/>
  <rdn rId="0" localSheetId="2" customView="1" name="Z_1C060685_541B_49B8_81E5_C9855E92EF71_.wvu.PrintArea" hidden="1" oldHidden="1">
    <formula>'2013 год'!$A$1:$I$537</formula>
    <oldFormula>'2013 год'!$A$1:$I$537</oldFormula>
  </rdn>
  <rdn rId="0" localSheetId="2" customView="1" name="Z_1C060685_541B_49B8_81E5_C9855E92EF71_.wvu.Cols" hidden="1" oldHidden="1">
    <formula>'2013 год'!$H:$I</formula>
    <oldFormula>'2013 год'!$H:$I</oldFormula>
  </rdn>
  <rdn rId="0" localSheetId="2" customView="1" name="Z_1C060685_541B_49B8_81E5_C9855E92EF71_.wvu.FilterData" hidden="1" oldHidden="1">
    <formula>'2013 год'!$A$10:$G$537</formula>
    <oldFormula>'2013 год'!$A$10:$G$537</oldFormula>
  </rdn>
  <rdn rId="0" localSheetId="3" customView="1" name="Z_1C060685_541B_49B8_81E5_C9855E92EF71_.wvu.PrintArea" hidden="1" oldHidden="1">
    <formula>'2014-2015 годы'!$A$1:$H$519</formula>
    <oldFormula>'2014-2015 годы'!$A$1:$H$519</oldFormula>
  </rdn>
  <rdn rId="0" localSheetId="3" customView="1" name="Z_1C060685_541B_49B8_81E5_C9855E92EF71_.wvu.PrintTitles" hidden="1" oldHidden="1">
    <formula>'2014-2015 годы'!$11:$12</formula>
    <oldFormula>'2014-2015 годы'!$11:$12</oldFormula>
  </rdn>
  <rdn rId="0" localSheetId="3" customView="1" name="Z_1C060685_541B_49B8_81E5_C9855E92EF71_.wvu.FilterData" hidden="1" oldHidden="1">
    <formula>'2014-2015 годы'!$A$13:$H$519</formula>
    <oldFormula>'2014-2015 годы'!$A$13:$H$519</oldFormula>
  </rdn>
  <rcv guid="{1C060685-541B-49B8-81E5-C9855E92EF71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год'!$A$1:$G$537</formula>
    <oldFormula>'2013 год'!$A$1:$G$537</oldFormula>
  </rdn>
  <rdn rId="0" localSheetId="2" customView="1" name="Z_DA15D12B_B687_4104_AF35_4470F046E021_.wvu.PrintTitles" hidden="1" oldHidden="1">
    <formula>'2013 год'!$11:$12</formula>
    <oldFormula>'2013 год'!$11:$12</oldFormula>
  </rdn>
  <rdn rId="0" localSheetId="2" customView="1" name="Z_DA15D12B_B687_4104_AF35_4470F046E021_.wvu.Cols" hidden="1" oldHidden="1">
    <formula>'2013 год'!$H:$I</formula>
    <oldFormula>'2013 год'!$H:$I</oldFormula>
  </rdn>
  <rdn rId="0" localSheetId="2" customView="1" name="Z_DA15D12B_B687_4104_AF35_4470F046E021_.wvu.FilterData" hidden="1" oldHidden="1">
    <formula>'2013 год'!$A$13:$G$537</formula>
    <oldFormula>'2013 год'!$A$13:$G$537</oldFormula>
  </rdn>
  <rdn rId="0" localSheetId="3" customView="1" name="Z_DA15D12B_B687_4104_AF35_4470F046E021_.wvu.PrintArea" hidden="1" oldHidden="1">
    <formula>'2014-2015 годы'!$A$1:$H$519</formula>
    <oldFormula>'2014-2015 годы'!$A$1:$H$519</oldFormula>
  </rdn>
  <rdn rId="0" localSheetId="3" customView="1" name="Z_DA15D12B_B687_4104_AF35_4470F046E021_.wvu.PrintTitles" hidden="1" oldHidden="1">
    <formula>'2014-2015 годы'!$11:$12</formula>
    <oldFormula>'2014-2015 годы'!$11:$12</oldFormula>
  </rdn>
  <rdn rId="0" localSheetId="3" customView="1" name="Z_DA15D12B_B687_4104_AF35_4470F046E021_.wvu.FilterData" hidden="1" oldHidden="1">
    <formula>'2014-2015 годы'!$A$13:$H$519</formula>
    <oldFormula>'2014-2015 годы'!$A$13:$H$519</oldFormula>
  </rdn>
  <rcv guid="{DA15D12B-B687-4104-AF35-4470F046E021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01" sId="2">
    <oc r="K13">
      <f>'\\server\Бюджет 2013\МУНИЦИПАЛЬНЫЙ РАЙОН\Решения о бюджете МО МР\5-13-198 от 25.12.2012\[Приложение 1,2 доходы МР.xlsx]2013 год'!$C$187</f>
    </oc>
    <nc r="K13">
      <f>'\\server\Бюджет 2013\МУНИЦИПАЛЬНЫЙ РАЙОН\Решения о бюджете МО МР\5-13-198 от 25.12.2012\[Приложение 1,2 доходы МР.xlsx]2013 год'!$C$187</f>
    </nc>
  </rcc>
  <rcc rId="202" sId="3">
    <oc r="J13">
      <f>'\\server\Бюджет 2013\МУНИЦИПАЛЬНЫЙ РАЙОН\Решения о бюджете МО МР\5-13-198 от 25.12.2012\[Приложение 1,2 доходы МР.xlsx]2014-2015г.г.'!$C$187</f>
    </oc>
    <nc r="J13">
      <f>'\\server\Бюджет 2013\МУНИЦИПАЛЬНЫЙ РАЙОН\Решения о бюджете МО МР\5-13-198 от 25.12.2012\[Приложение 1,2 доходы МР.xlsx]2014-2015г.г.'!$C$187</f>
    </nc>
  </rcc>
  <rcc rId="203" sId="3">
    <oc r="K13">
      <f>'\\server\Бюджет 2013\МУНИЦИПАЛЬНЫЙ РАЙОН\Решения о бюджете МО МР\5-13-198 от 25.12.2012\[Приложение 1,2 доходы МР.xlsx]2014-2015г.г.'!$D$187</f>
    </oc>
    <nc r="K13">
      <f>'\\server\Бюджет 2013\МУНИЦИПАЛЬНЫЙ РАЙОН\Решения о бюджете МО МР\5-13-198 от 25.12.2012\[Приложение 1,2 доходы МР.xlsx]2014-2015г.г.'!$D$187</f>
    </nc>
  </rcc>
  <rcv guid="{167491D8-6D6D-447D-A119-5E65D8431081}" action="delete"/>
  <rdn rId="0" localSheetId="1" customView="1" name="Z_167491D8_6D6D_447D_A119_5E65D843108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167491D8_6D6D_447D_A119_5E65D8431081_.wvu.PrintArea" hidden="1" oldHidden="1">
    <formula>'2013 год'!$A$1:$I$537</formula>
    <oldFormula>'2013 год'!$A$1:$I$537</oldFormula>
  </rdn>
  <rdn rId="0" localSheetId="2" customView="1" name="Z_167491D8_6D6D_447D_A119_5E65D8431081_.wvu.PrintTitles" hidden="1" oldHidden="1">
    <formula>'2013 год'!$11:$12</formula>
    <oldFormula>'2013 год'!$11:$12</oldFormula>
  </rdn>
  <rdn rId="0" localSheetId="2" customView="1" name="Z_167491D8_6D6D_447D_A119_5E65D8431081_.wvu.Cols" hidden="1" oldHidden="1">
    <formula>'2013 год'!$I:$I</formula>
    <oldFormula>'2013 год'!$I:$I</oldFormula>
  </rdn>
  <rdn rId="0" localSheetId="2" customView="1" name="Z_167491D8_6D6D_447D_A119_5E65D8431081_.wvu.FilterData" hidden="1" oldHidden="1">
    <formula>'2013 год'!$A$10:$G$537</formula>
    <oldFormula>'2013 год'!$A$10:$G$537</oldFormula>
  </rdn>
  <rdn rId="0" localSheetId="3" customView="1" name="Z_167491D8_6D6D_447D_A119_5E65D8431081_.wvu.PrintArea" hidden="1" oldHidden="1">
    <formula>'2014-2015 годы'!$A$1:$H$519</formula>
    <oldFormula>'2014-2015 годы'!$A$1:$H$519</oldFormula>
  </rdn>
  <rdn rId="0" localSheetId="3" customView="1" name="Z_167491D8_6D6D_447D_A119_5E65D8431081_.wvu.Rows" hidden="1" oldHidden="1">
    <formula>'2014-2015 годы'!$5:$8</formula>
    <oldFormula>'2014-2015 годы'!$5:$8</oldFormula>
  </rdn>
  <rdn rId="0" localSheetId="3" customView="1" name="Z_167491D8_6D6D_447D_A119_5E65D8431081_.wvu.FilterData" hidden="1" oldHidden="1">
    <formula>'2014-2015 годы'!$A$10:$K$519</formula>
    <oldFormula>'2014-2015 годы'!$A$10:$K$519</oldFormula>
  </rdn>
  <rcv guid="{167491D8-6D6D-447D-A119-5E65D8431081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167491D8_6D6D_447D_A119_5E65D8431081_.wvu.PrintArea" hidden="1" oldHidden="1">
    <formula>'2013 год'!$A$1:$I$537</formula>
    <oldFormula>'2013 год'!$A$1:$I$537</oldFormula>
  </rdn>
  <rdn rId="0" localSheetId="2" customView="1" name="Z_167491D8_6D6D_447D_A119_5E65D8431081_.wvu.PrintTitles" hidden="1" oldHidden="1">
    <formula>'2013 год'!$11:$12</formula>
    <oldFormula>'2013 год'!$11:$12</oldFormula>
  </rdn>
  <rdn rId="0" localSheetId="2" customView="1" name="Z_167491D8_6D6D_447D_A119_5E65D8431081_.wvu.Cols" hidden="1" oldHidden="1">
    <formula>'2013 год'!$I:$I</formula>
    <oldFormula>'2013 год'!$I:$I</oldFormula>
  </rdn>
  <rdn rId="0" localSheetId="2" customView="1" name="Z_167491D8_6D6D_447D_A119_5E65D8431081_.wvu.FilterData" hidden="1" oldHidden="1">
    <formula>'2013 год'!$A$10:$G$537</formula>
    <oldFormula>'2013 год'!$A$10:$G$537</oldFormula>
  </rdn>
  <rdn rId="0" localSheetId="3" customView="1" name="Z_167491D8_6D6D_447D_A119_5E65D8431081_.wvu.PrintArea" hidden="1" oldHidden="1">
    <formula>'2014-2015 годы'!$A$1:$H$519</formula>
    <oldFormula>'2014-2015 годы'!$A$1:$H$519</oldFormula>
  </rdn>
  <rdn rId="0" localSheetId="3" customView="1" name="Z_167491D8_6D6D_447D_A119_5E65D8431081_.wvu.Rows" hidden="1" oldHidden="1">
    <formula>'2014-2015 годы'!$5:$8</formula>
    <oldFormula>'2014-2015 годы'!$5:$8</oldFormula>
  </rdn>
  <rdn rId="0" localSheetId="3" customView="1" name="Z_167491D8_6D6D_447D_A119_5E65D8431081_.wvu.FilterData" hidden="1" oldHidden="1">
    <formula>'2014-2015 годы'!$A$10:$K$519</formula>
    <oldFormula>'2014-2015 годы'!$A$10:$K$519</oldFormula>
  </rdn>
  <rcv guid="{167491D8-6D6D-447D-A119-5E65D8431081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167491D8_6D6D_447D_A119_5E65D8431081_.wvu.PrintArea" hidden="1" oldHidden="1">
    <formula>'2013 год'!$A$1:$I$537</formula>
    <oldFormula>'2013 год'!$A$1:$I$537</oldFormula>
  </rdn>
  <rdn rId="0" localSheetId="2" customView="1" name="Z_167491D8_6D6D_447D_A119_5E65D8431081_.wvu.PrintTitles" hidden="1" oldHidden="1">
    <formula>'2013 год'!$11:$12</formula>
    <oldFormula>'2013 год'!$11:$12</oldFormula>
  </rdn>
  <rdn rId="0" localSheetId="2" customView="1" name="Z_167491D8_6D6D_447D_A119_5E65D8431081_.wvu.Cols" hidden="1" oldHidden="1">
    <formula>'2013 год'!$I:$I</formula>
    <oldFormula>'2013 год'!$I:$I</oldFormula>
  </rdn>
  <rdn rId="0" localSheetId="2" customView="1" name="Z_167491D8_6D6D_447D_A119_5E65D8431081_.wvu.FilterData" hidden="1" oldHidden="1">
    <formula>'2013 год'!$A$10:$G$537</formula>
    <oldFormula>'2013 год'!$A$10:$G$537</oldFormula>
  </rdn>
  <rdn rId="0" localSheetId="3" customView="1" name="Z_167491D8_6D6D_447D_A119_5E65D8431081_.wvu.PrintArea" hidden="1" oldHidden="1">
    <formula>'2014-2015 годы'!$A$1:$H$519</formula>
    <oldFormula>'2014-2015 годы'!$A$1:$H$519</oldFormula>
  </rdn>
  <rdn rId="0" localSheetId="3" customView="1" name="Z_167491D8_6D6D_447D_A119_5E65D8431081_.wvu.Rows" hidden="1" oldHidden="1">
    <formula>'2014-2015 годы'!$5:$8</formula>
    <oldFormula>'2014-2015 годы'!$5:$8</oldFormula>
  </rdn>
  <rdn rId="0" localSheetId="3" customView="1" name="Z_167491D8_6D6D_447D_A119_5E65D8431081_.wvu.FilterData" hidden="1" oldHidden="1">
    <formula>'2014-2015 годы'!$A$10:$K$519</formula>
    <oldFormula>'2014-2015 годы'!$A$10:$K$519</oldFormula>
  </rdn>
  <rcv guid="{167491D8-6D6D-447D-A119-5E65D8431081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2118BF24-4CCE-4D45-91B9-912EEFD64AEA}" name="Дячук" id="-638431369" dateTime="2012-12-28T08:57:1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13" Type="http://schemas.openxmlformats.org/officeDocument/2006/relationships/printerSettings" Target="../printerSettings/printerSettings34.bin"/><Relationship Id="rId18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4.bin"/><Relationship Id="rId21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17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3.bin"/><Relationship Id="rId16" Type="http://schemas.openxmlformats.org/officeDocument/2006/relationships/printerSettings" Target="../printerSettings/printerSettings37.bin"/><Relationship Id="rId20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5" Type="http://schemas.openxmlformats.org/officeDocument/2006/relationships/printerSettings" Target="../printerSettings/printerSettings36.bin"/><Relationship Id="rId23" Type="http://schemas.openxmlformats.org/officeDocument/2006/relationships/comments" Target="../comments1.xml"/><Relationship Id="rId10" Type="http://schemas.openxmlformats.org/officeDocument/2006/relationships/printerSettings" Target="../printerSettings/printerSettings31.bin"/><Relationship Id="rId19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Relationship Id="rId14" Type="http://schemas.openxmlformats.org/officeDocument/2006/relationships/printerSettings" Target="../printerSettings/printerSettings35.bin"/><Relationship Id="rId2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Relationship Id="rId9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Ruler="0" view="pageBreakPreview" zoomScale="75" zoomScaleSheetLayoutView="75" workbookViewId="0">
      <selection activeCell="D47" sqref="D47:F47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/>
    <row r="2" spans="1:7" ht="5.25" customHeight="1"/>
    <row r="3" spans="1:7" ht="34.5" customHeight="1">
      <c r="C3" s="57"/>
      <c r="D3" s="57"/>
      <c r="E3" s="57"/>
      <c r="F3" s="57" t="s">
        <v>289</v>
      </c>
    </row>
    <row r="4" spans="1:7" ht="33" customHeight="1">
      <c r="C4" s="58"/>
      <c r="D4" s="276" t="s">
        <v>290</v>
      </c>
      <c r="E4" s="276"/>
      <c r="F4" s="277"/>
    </row>
    <row r="5" spans="1:7">
      <c r="A5" s="59"/>
      <c r="B5" s="60"/>
      <c r="C5" s="60"/>
      <c r="D5" s="60"/>
      <c r="E5" s="60"/>
      <c r="F5" s="60"/>
    </row>
    <row r="6" spans="1:7">
      <c r="A6" s="59"/>
      <c r="B6" s="61"/>
      <c r="C6" s="61"/>
      <c r="D6" s="61"/>
      <c r="E6" s="61"/>
    </row>
    <row r="7" spans="1:7" ht="54.75" customHeight="1">
      <c r="A7" s="274" t="s">
        <v>291</v>
      </c>
      <c r="B7" s="275"/>
      <c r="C7" s="275"/>
      <c r="D7" s="275"/>
      <c r="E7" s="275"/>
      <c r="F7" s="275"/>
    </row>
    <row r="8" spans="1:7" ht="15.75">
      <c r="A8" s="62"/>
      <c r="B8" s="63"/>
      <c r="C8" s="64"/>
      <c r="D8" s="64"/>
      <c r="E8" s="64"/>
      <c r="F8" t="s">
        <v>292</v>
      </c>
    </row>
    <row r="9" spans="1:7" ht="22.5" customHeight="1">
      <c r="A9" s="65" t="s">
        <v>0</v>
      </c>
      <c r="B9" s="66" t="s">
        <v>293</v>
      </c>
      <c r="C9" s="65" t="s">
        <v>294</v>
      </c>
      <c r="D9" s="67" t="s">
        <v>295</v>
      </c>
      <c r="E9" s="67" t="s">
        <v>273</v>
      </c>
      <c r="F9" s="67" t="s">
        <v>295</v>
      </c>
    </row>
    <row r="10" spans="1:7" ht="15.75">
      <c r="A10" s="68" t="s">
        <v>296</v>
      </c>
      <c r="B10" s="69"/>
      <c r="C10" s="69"/>
      <c r="D10" s="70" t="e">
        <f>SUM(D12,D20,D23,D29,D36,D40,D43,D49,D53,D58,D63,D67,D70)</f>
        <v>#REF!</v>
      </c>
      <c r="E10" s="70" t="e">
        <f>SUM(E12,E20,E23,E29,E36,E40,E43,E49,E53,E58,E63,E67,E70)</f>
        <v>#REF!</v>
      </c>
      <c r="F10" s="70" t="e">
        <f>SUM(F12,F20,F23,F29,F36,F40,F43,F49,F53,F58,F63,F67,F70)</f>
        <v>#REF!</v>
      </c>
      <c r="G10" s="43" t="e">
        <f>'2013 год'!I13</f>
        <v>#REF!</v>
      </c>
    </row>
    <row r="11" spans="1:7" ht="15.75">
      <c r="A11" s="71"/>
      <c r="B11" s="72"/>
      <c r="C11" s="72"/>
      <c r="D11" s="73"/>
      <c r="E11" s="73"/>
      <c r="F11" s="73"/>
      <c r="G11" s="97" t="e">
        <f>F10-G10</f>
        <v>#REF!</v>
      </c>
    </row>
    <row r="12" spans="1:7" ht="15.75">
      <c r="A12" s="74" t="s">
        <v>297</v>
      </c>
      <c r="B12" s="75">
        <v>1</v>
      </c>
      <c r="C12" s="75"/>
      <c r="D12" s="76" t="e">
        <f>SUM(D13:D18)</f>
        <v>#REF!</v>
      </c>
      <c r="E12" s="76" t="e">
        <f>SUM(E13:E18)</f>
        <v>#REF!</v>
      </c>
      <c r="F12" s="76" t="e">
        <f>SUM(F13:F18)</f>
        <v>#REF!</v>
      </c>
    </row>
    <row r="13" spans="1:7" ht="47.25">
      <c r="A13" s="77" t="s">
        <v>41</v>
      </c>
      <c r="B13" s="78">
        <v>1</v>
      </c>
      <c r="C13" s="78">
        <v>3</v>
      </c>
      <c r="D13" s="79">
        <f>'2013 год'!G16</f>
        <v>604.29999999999995</v>
      </c>
      <c r="E13" s="79">
        <f>'2013 год'!H16</f>
        <v>0</v>
      </c>
      <c r="F13" s="79">
        <f>'2013 год'!I16</f>
        <v>604.29999999999995</v>
      </c>
    </row>
    <row r="14" spans="1:7" ht="47.25">
      <c r="A14" s="77" t="s">
        <v>43</v>
      </c>
      <c r="B14" s="78">
        <v>1</v>
      </c>
      <c r="C14" s="78">
        <v>4</v>
      </c>
      <c r="D14" s="79">
        <f>'2013 год'!G33</f>
        <v>75369.099999999991</v>
      </c>
      <c r="E14" s="79">
        <f>'2013 год'!H33</f>
        <v>0</v>
      </c>
      <c r="F14" s="79">
        <f>'2013 год'!I33</f>
        <v>75369.099999999991</v>
      </c>
    </row>
    <row r="15" spans="1:7" ht="15.75">
      <c r="A15" s="80" t="s">
        <v>212</v>
      </c>
      <c r="B15" s="78">
        <v>1</v>
      </c>
      <c r="C15" s="78">
        <v>5</v>
      </c>
      <c r="D15" s="79" t="e">
        <f>'2013 год'!#REF!</f>
        <v>#REF!</v>
      </c>
      <c r="E15" s="79" t="e">
        <f>'2013 год'!#REF!</f>
        <v>#REF!</v>
      </c>
      <c r="F15" s="79" t="e">
        <f>'2013 год'!#REF!</f>
        <v>#REF!</v>
      </c>
    </row>
    <row r="16" spans="1:7" ht="31.5">
      <c r="A16" s="81" t="s">
        <v>130</v>
      </c>
      <c r="B16" s="78">
        <v>1</v>
      </c>
      <c r="C16" s="78">
        <v>6</v>
      </c>
      <c r="D16" s="79">
        <f>'2013 год'!G21+'2013 год'!G491</f>
        <v>20781.200000000004</v>
      </c>
      <c r="E16" s="79">
        <f>'2013 год'!H21+'2013 год'!H491</f>
        <v>0</v>
      </c>
      <c r="F16" s="79">
        <f>'2013 год'!I21+'2013 год'!I491</f>
        <v>20781.200000000004</v>
      </c>
    </row>
    <row r="17" spans="1:6" ht="15.75">
      <c r="A17" s="82" t="s">
        <v>250</v>
      </c>
      <c r="B17" s="78">
        <v>1</v>
      </c>
      <c r="C17" s="78">
        <v>11</v>
      </c>
      <c r="D17" s="79">
        <f>'2013 год'!G56</f>
        <v>1400</v>
      </c>
      <c r="E17" s="79">
        <f>'2013 год'!H56</f>
        <v>0</v>
      </c>
      <c r="F17" s="79">
        <f>'2013 год'!I56</f>
        <v>1400</v>
      </c>
    </row>
    <row r="18" spans="1:6" ht="15.75">
      <c r="A18" s="77" t="s">
        <v>13</v>
      </c>
      <c r="B18" s="78">
        <v>1</v>
      </c>
      <c r="C18" s="78">
        <v>13</v>
      </c>
      <c r="D18" s="83">
        <f>'2013 год'!G326+'2013 год'!G61+'2013 год'!G503</f>
        <v>131013</v>
      </c>
      <c r="E18" s="83">
        <f>'2013 год'!H326+'2013 год'!H61+'2013 год'!H503</f>
        <v>0</v>
      </c>
      <c r="F18" s="83">
        <f>'2013 год'!I326+'2013 год'!I61+'2013 год'!I503</f>
        <v>131013</v>
      </c>
    </row>
    <row r="19" spans="1:6" ht="15.75">
      <c r="A19" s="77"/>
      <c r="B19" s="78"/>
      <c r="C19" s="78"/>
      <c r="D19" s="79"/>
      <c r="E19" s="79"/>
      <c r="F19" s="79"/>
    </row>
    <row r="20" spans="1:6" ht="15.75">
      <c r="A20" s="74" t="s">
        <v>298</v>
      </c>
      <c r="B20" s="75">
        <v>2</v>
      </c>
      <c r="C20" s="75"/>
      <c r="D20" s="84">
        <f>D21</f>
        <v>1456.5</v>
      </c>
      <c r="E20" s="84">
        <f>E21</f>
        <v>0</v>
      </c>
      <c r="F20" s="84">
        <f>F21</f>
        <v>1456.5</v>
      </c>
    </row>
    <row r="21" spans="1:6" ht="15.75">
      <c r="A21" s="77" t="s">
        <v>176</v>
      </c>
      <c r="B21" s="78">
        <v>2</v>
      </c>
      <c r="C21" s="78">
        <v>3</v>
      </c>
      <c r="D21" s="79">
        <f>'2013 год'!G510</f>
        <v>1456.5</v>
      </c>
      <c r="E21" s="79">
        <f>'2013 год'!H510</f>
        <v>0</v>
      </c>
      <c r="F21" s="79">
        <f>'2013 год'!I510</f>
        <v>1456.5</v>
      </c>
    </row>
    <row r="22" spans="1:6" ht="15.75">
      <c r="A22" s="77"/>
      <c r="B22" s="78"/>
      <c r="C22" s="78"/>
      <c r="D22" s="79"/>
      <c r="E22" s="79"/>
      <c r="F22" s="79"/>
    </row>
    <row r="23" spans="1:6" ht="31.5">
      <c r="A23" s="74" t="s">
        <v>299</v>
      </c>
      <c r="B23" s="75">
        <v>3</v>
      </c>
      <c r="C23" s="75"/>
      <c r="D23" s="84" t="e">
        <f>SUM(D24:D27)</f>
        <v>#REF!</v>
      </c>
      <c r="E23" s="84" t="e">
        <f>SUM(E24:E27)</f>
        <v>#REF!</v>
      </c>
      <c r="F23" s="84" t="e">
        <f>SUM(F24:F27)</f>
        <v>#REF!</v>
      </c>
    </row>
    <row r="24" spans="1:6" ht="15.75">
      <c r="A24" s="77" t="s">
        <v>29</v>
      </c>
      <c r="B24" s="78">
        <v>3</v>
      </c>
      <c r="C24" s="78">
        <v>2</v>
      </c>
      <c r="D24" s="79" t="e">
        <f>'2013 год'!#REF!</f>
        <v>#REF!</v>
      </c>
      <c r="E24" s="79" t="e">
        <f>'2013 год'!#REF!</f>
        <v>#REF!</v>
      </c>
      <c r="F24" s="79" t="e">
        <f>'2013 год'!#REF!</f>
        <v>#REF!</v>
      </c>
    </row>
    <row r="25" spans="1:6" ht="15.75">
      <c r="A25" s="80" t="s">
        <v>228</v>
      </c>
      <c r="B25" s="78">
        <v>3</v>
      </c>
      <c r="C25" s="78">
        <v>4</v>
      </c>
      <c r="D25" s="79">
        <f>'2013 год'!G516</f>
        <v>139</v>
      </c>
      <c r="E25" s="79">
        <f>'2013 год'!H516</f>
        <v>0</v>
      </c>
      <c r="F25" s="79">
        <f>'2013 год'!I516</f>
        <v>139</v>
      </c>
    </row>
    <row r="26" spans="1:6" ht="31.5">
      <c r="A26" s="85" t="s">
        <v>300</v>
      </c>
      <c r="B26" s="78">
        <v>3</v>
      </c>
      <c r="C26" s="78">
        <v>9</v>
      </c>
      <c r="D26" s="79">
        <f>'2013 год'!G480</f>
        <v>10117.999999999998</v>
      </c>
      <c r="E26" s="79" t="e">
        <f>'2013 год'!H480+'2013 год'!#REF!</f>
        <v>#REF!</v>
      </c>
      <c r="F26" s="79" t="e">
        <f>'2013 год'!I480+'2013 год'!#REF!</f>
        <v>#REF!</v>
      </c>
    </row>
    <row r="27" spans="1:6" ht="15.75">
      <c r="A27" s="86" t="s">
        <v>281</v>
      </c>
      <c r="B27" s="78">
        <v>3</v>
      </c>
      <c r="C27" s="78">
        <v>10</v>
      </c>
      <c r="D27" s="79" t="e">
        <f>'2013 год'!#REF!</f>
        <v>#REF!</v>
      </c>
      <c r="E27" s="79" t="e">
        <f>'2013 год'!#REF!</f>
        <v>#REF!</v>
      </c>
      <c r="F27" s="79" t="e">
        <f>'2013 год'!#REF!</f>
        <v>#REF!</v>
      </c>
    </row>
    <row r="28" spans="1:6" ht="15.75">
      <c r="A28" s="77"/>
      <c r="B28" s="78"/>
      <c r="C28" s="78"/>
      <c r="D28" s="79"/>
      <c r="E28" s="79"/>
      <c r="F28" s="79"/>
    </row>
    <row r="29" spans="1:6" ht="15.75">
      <c r="A29" s="74" t="s">
        <v>301</v>
      </c>
      <c r="B29" s="75">
        <v>4</v>
      </c>
      <c r="C29" s="75"/>
      <c r="D29" s="84" t="e">
        <f>SUM(D30:D34)</f>
        <v>#REF!</v>
      </c>
      <c r="E29" s="84" t="e">
        <f>SUM(E30:E34)</f>
        <v>#REF!</v>
      </c>
      <c r="F29" s="84" t="e">
        <f>SUM(F30:F34)</f>
        <v>#REF!</v>
      </c>
    </row>
    <row r="30" spans="1:6" ht="15.75">
      <c r="A30" s="87" t="s">
        <v>131</v>
      </c>
      <c r="B30" s="78">
        <v>4</v>
      </c>
      <c r="C30" s="78">
        <v>5</v>
      </c>
      <c r="D30" s="79">
        <f>'2013 год'!G91</f>
        <v>30</v>
      </c>
      <c r="E30" s="79">
        <f>'2013 год'!H91</f>
        <v>0</v>
      </c>
      <c r="F30" s="79">
        <f>'2013 год'!I91</f>
        <v>30</v>
      </c>
    </row>
    <row r="31" spans="1:6" ht="15.75">
      <c r="A31" s="88" t="s">
        <v>302</v>
      </c>
      <c r="B31" s="78">
        <v>4</v>
      </c>
      <c r="C31" s="78">
        <v>6</v>
      </c>
      <c r="D31" s="79" t="e">
        <f>'2013 год'!#REF!</f>
        <v>#REF!</v>
      </c>
      <c r="E31" s="79" t="e">
        <f>'2013 год'!#REF!</f>
        <v>#REF!</v>
      </c>
      <c r="F31" s="79" t="e">
        <f>'2013 год'!#REF!</f>
        <v>#REF!</v>
      </c>
    </row>
    <row r="32" spans="1:6" ht="15.75">
      <c r="A32" s="77" t="s">
        <v>37</v>
      </c>
      <c r="B32" s="78" t="s">
        <v>11</v>
      </c>
      <c r="C32" s="78" t="s">
        <v>27</v>
      </c>
      <c r="D32" s="79">
        <f>'2013 год'!G96</f>
        <v>2456</v>
      </c>
      <c r="E32" s="79">
        <f>'2013 год'!H96</f>
        <v>0</v>
      </c>
      <c r="F32" s="79">
        <f>'2013 год'!I96</f>
        <v>2456</v>
      </c>
    </row>
    <row r="33" spans="1:6" ht="15.75">
      <c r="A33" s="77" t="s">
        <v>60</v>
      </c>
      <c r="B33" s="78">
        <v>4</v>
      </c>
      <c r="C33" s="78">
        <v>9</v>
      </c>
      <c r="D33" s="79">
        <f>'2013 год'!G106</f>
        <v>26845.9</v>
      </c>
      <c r="E33" s="79">
        <f>'2013 год'!H106</f>
        <v>0</v>
      </c>
      <c r="F33" s="79">
        <f>'2013 год'!I106</f>
        <v>26845.9</v>
      </c>
    </row>
    <row r="34" spans="1:6" ht="15.75">
      <c r="A34" s="77" t="s">
        <v>35</v>
      </c>
      <c r="B34" s="78">
        <v>4</v>
      </c>
      <c r="C34" s="78">
        <v>12</v>
      </c>
      <c r="D34" s="79">
        <f>'2013 год'!G121+'2013 год'!G212+'2013 год'!G346</f>
        <v>28981</v>
      </c>
      <c r="E34" s="79">
        <f>'2013 год'!H121+'2013 год'!H212+'2013 год'!H346</f>
        <v>0</v>
      </c>
      <c r="F34" s="79">
        <f>'2013 год'!I121+'2013 год'!I212+'2013 год'!I346</f>
        <v>28981</v>
      </c>
    </row>
    <row r="35" spans="1:6" ht="15.75">
      <c r="A35" s="77"/>
      <c r="B35" s="78"/>
      <c r="C35" s="78"/>
      <c r="D35" s="79"/>
      <c r="E35" s="79"/>
      <c r="F35" s="79"/>
    </row>
    <row r="36" spans="1:6" ht="15.75">
      <c r="A36" s="74" t="s">
        <v>303</v>
      </c>
      <c r="B36" s="75">
        <v>5</v>
      </c>
      <c r="C36" s="75"/>
      <c r="D36" s="84" t="e">
        <f>SUM(D37:D39)</f>
        <v>#REF!</v>
      </c>
      <c r="E36" s="84" t="e">
        <f>SUM(E37:E39)</f>
        <v>#REF!</v>
      </c>
      <c r="F36" s="84" t="e">
        <f>SUM(F37:F39)</f>
        <v>#REF!</v>
      </c>
    </row>
    <row r="37" spans="1:6" ht="15.75">
      <c r="A37" s="77" t="s">
        <v>18</v>
      </c>
      <c r="B37" s="78">
        <v>5</v>
      </c>
      <c r="C37" s="78">
        <v>1</v>
      </c>
      <c r="D37" s="79">
        <f>'2013 год'!G133+'2013 год'!G351</f>
        <v>20443</v>
      </c>
      <c r="E37" s="79" t="e">
        <f>'2013 год'!H133+'2013 год'!H351</f>
        <v>#REF!</v>
      </c>
      <c r="F37" s="79" t="e">
        <f>'2013 год'!I133+'2013 год'!I351</f>
        <v>#REF!</v>
      </c>
    </row>
    <row r="38" spans="1:6" ht="15.75">
      <c r="A38" s="77" t="s">
        <v>188</v>
      </c>
      <c r="B38" s="78">
        <v>5</v>
      </c>
      <c r="C38" s="78">
        <v>2</v>
      </c>
      <c r="D38" s="79" t="e">
        <f>'2013 год'!#REF!+'2013 год'!G142</f>
        <v>#REF!</v>
      </c>
      <c r="E38" s="79" t="e">
        <f>'2013 год'!#REF!+'2013 год'!H142</f>
        <v>#REF!</v>
      </c>
      <c r="F38" s="79" t="e">
        <f>'2013 год'!#REF!+'2013 год'!I142</f>
        <v>#REF!</v>
      </c>
    </row>
    <row r="39" spans="1:6" ht="15.75">
      <c r="A39" s="98"/>
      <c r="B39" s="78"/>
      <c r="C39" s="78"/>
      <c r="D39" s="79"/>
      <c r="E39" s="79"/>
      <c r="F39" s="79"/>
    </row>
    <row r="40" spans="1:6" ht="15.75">
      <c r="A40" s="89" t="s">
        <v>206</v>
      </c>
      <c r="B40" s="90">
        <v>6</v>
      </c>
      <c r="C40" s="90"/>
      <c r="D40" s="91" t="e">
        <f>D41</f>
        <v>#REF!</v>
      </c>
      <c r="E40" s="91" t="e">
        <f>E41</f>
        <v>#REF!</v>
      </c>
      <c r="F40" s="91" t="e">
        <f>F41</f>
        <v>#REF!</v>
      </c>
    </row>
    <row r="41" spans="1:6" ht="15.75">
      <c r="A41" s="92" t="s">
        <v>208</v>
      </c>
      <c r="B41" s="78">
        <v>6</v>
      </c>
      <c r="C41" s="78">
        <v>5</v>
      </c>
      <c r="D41" s="79" t="e">
        <f>'2013 год'!#REF!</f>
        <v>#REF!</v>
      </c>
      <c r="E41" s="79" t="e">
        <f>'2013 год'!#REF!</f>
        <v>#REF!</v>
      </c>
      <c r="F41" s="79" t="e">
        <f>'2013 год'!#REF!</f>
        <v>#REF!</v>
      </c>
    </row>
    <row r="42" spans="1:6" ht="15.75">
      <c r="A42" s="77"/>
      <c r="B42" s="78"/>
      <c r="C42" s="78"/>
      <c r="D42" s="79"/>
      <c r="E42" s="79"/>
      <c r="F42" s="79"/>
    </row>
    <row r="43" spans="1:6" ht="15.75">
      <c r="A43" s="74" t="s">
        <v>304</v>
      </c>
      <c r="B43" s="75">
        <v>7</v>
      </c>
      <c r="C43" s="75"/>
      <c r="D43" s="84" t="e">
        <f>SUM(D44:D47)</f>
        <v>#REF!</v>
      </c>
      <c r="E43" s="84" t="e">
        <f>SUM(E44:E47)</f>
        <v>#REF!</v>
      </c>
      <c r="F43" s="84" t="e">
        <f>SUM(F44:F47)</f>
        <v>#REF!</v>
      </c>
    </row>
    <row r="44" spans="1:6" ht="15.75">
      <c r="A44" s="77" t="s">
        <v>21</v>
      </c>
      <c r="B44" s="78">
        <v>7</v>
      </c>
      <c r="C44" s="78">
        <v>1</v>
      </c>
      <c r="D44" s="79">
        <f>'2013 год'!G380</f>
        <v>276538.69999999995</v>
      </c>
      <c r="E44" s="79" t="e">
        <f>'2013 год'!H380</f>
        <v>#REF!</v>
      </c>
      <c r="F44" s="79" t="e">
        <f>'2013 год'!I380</f>
        <v>#REF!</v>
      </c>
    </row>
    <row r="45" spans="1:6" ht="15.75">
      <c r="A45" s="77" t="s">
        <v>305</v>
      </c>
      <c r="B45" s="78">
        <v>7</v>
      </c>
      <c r="C45" s="78">
        <v>2</v>
      </c>
      <c r="D45" s="79">
        <f>'2013 год'!G397+'2013 год'!G223</f>
        <v>512531</v>
      </c>
      <c r="E45" s="79" t="e">
        <f>'2013 год'!H397+'2013 год'!H223</f>
        <v>#REF!</v>
      </c>
      <c r="F45" s="79" t="e">
        <f>'2013 год'!I397+'2013 год'!I223</f>
        <v>#REF!</v>
      </c>
    </row>
    <row r="46" spans="1:6" ht="15.75">
      <c r="A46" s="77" t="s">
        <v>30</v>
      </c>
      <c r="B46" s="78">
        <v>7</v>
      </c>
      <c r="C46" s="78">
        <v>7</v>
      </c>
      <c r="D46" s="79">
        <f>'2013 год'!G175+'2013 год'!G431</f>
        <v>8163.2</v>
      </c>
      <c r="E46" s="79">
        <f>'2013 год'!H175+'2013 год'!H431</f>
        <v>0</v>
      </c>
      <c r="F46" s="79">
        <f>'2013 год'!I175+'2013 год'!I431</f>
        <v>8163.2</v>
      </c>
    </row>
    <row r="47" spans="1:6" ht="15.75">
      <c r="A47" s="77" t="s">
        <v>25</v>
      </c>
      <c r="B47" s="78">
        <v>7</v>
      </c>
      <c r="C47" s="78">
        <v>9</v>
      </c>
      <c r="D47" s="79" t="e">
        <f>'2013 год'!G442+'2013 год'!#REF!</f>
        <v>#REF!</v>
      </c>
      <c r="E47" s="79" t="e">
        <f>'2013 год'!H442+'2013 год'!#REF!</f>
        <v>#REF!</v>
      </c>
      <c r="F47" s="79" t="e">
        <f>'2013 год'!I442+'2013 год'!#REF!</f>
        <v>#REF!</v>
      </c>
    </row>
    <row r="48" spans="1:6" ht="15.75">
      <c r="A48" s="77"/>
      <c r="B48" s="78"/>
      <c r="C48" s="78"/>
      <c r="D48" s="79"/>
      <c r="E48" s="79"/>
      <c r="F48" s="79"/>
    </row>
    <row r="49" spans="1:6" ht="15.75">
      <c r="A49" s="74" t="s">
        <v>306</v>
      </c>
      <c r="B49" s="75">
        <v>8</v>
      </c>
      <c r="C49" s="75"/>
      <c r="D49" s="84">
        <f>SUM(D50:D51)</f>
        <v>82808.7</v>
      </c>
      <c r="E49" s="84" t="e">
        <f>SUM(E50:E51)</f>
        <v>#REF!</v>
      </c>
      <c r="F49" s="84" t="e">
        <f>SUM(F50:F51)</f>
        <v>#REF!</v>
      </c>
    </row>
    <row r="50" spans="1:6" ht="15.75">
      <c r="A50" s="77" t="s">
        <v>39</v>
      </c>
      <c r="B50" s="78">
        <v>8</v>
      </c>
      <c r="C50" s="78">
        <v>1</v>
      </c>
      <c r="D50" s="79">
        <f>'2013 год'!G248</f>
        <v>72912.800000000003</v>
      </c>
      <c r="E50" s="79" t="e">
        <f>'2013 год'!H248</f>
        <v>#REF!</v>
      </c>
      <c r="F50" s="79" t="e">
        <f>'2013 год'!I248</f>
        <v>#REF!</v>
      </c>
    </row>
    <row r="51" spans="1:6" ht="15.75">
      <c r="A51" s="77" t="s">
        <v>160</v>
      </c>
      <c r="B51" s="78">
        <v>8</v>
      </c>
      <c r="C51" s="78">
        <v>4</v>
      </c>
      <c r="D51" s="79">
        <f>'2013 год'!G280</f>
        <v>9895.9</v>
      </c>
      <c r="E51" s="79" t="e">
        <f>'2013 год'!H280</f>
        <v>#REF!</v>
      </c>
      <c r="F51" s="79" t="e">
        <f>'2013 год'!I280</f>
        <v>#REF!</v>
      </c>
    </row>
    <row r="52" spans="1:6" ht="15.75">
      <c r="A52" s="77"/>
      <c r="B52" s="78"/>
      <c r="C52" s="78"/>
      <c r="D52" s="79"/>
      <c r="E52" s="79"/>
      <c r="F52" s="79"/>
    </row>
    <row r="53" spans="1:6" ht="15.75">
      <c r="A53" s="74" t="s">
        <v>307</v>
      </c>
      <c r="B53" s="75">
        <v>9</v>
      </c>
      <c r="C53" s="75"/>
      <c r="D53" s="84" t="e">
        <f>SUM(D54:D56)</f>
        <v>#REF!</v>
      </c>
      <c r="E53" s="84" t="e">
        <f>SUM(E54:E56)</f>
        <v>#REF!</v>
      </c>
      <c r="F53" s="84" t="e">
        <f>SUM(F54:F56)</f>
        <v>#REF!</v>
      </c>
    </row>
    <row r="54" spans="1:6" ht="15.75">
      <c r="A54" s="77" t="s">
        <v>45</v>
      </c>
      <c r="B54" s="78">
        <v>9</v>
      </c>
      <c r="C54" s="78">
        <v>1</v>
      </c>
      <c r="D54" s="79" t="e">
        <f>'2013 год'!#REF!</f>
        <v>#REF!</v>
      </c>
      <c r="E54" s="79" t="e">
        <f>'2013 год'!#REF!</f>
        <v>#REF!</v>
      </c>
      <c r="F54" s="79" t="e">
        <f>'2013 год'!#REF!</f>
        <v>#REF!</v>
      </c>
    </row>
    <row r="55" spans="1:6" ht="15.75">
      <c r="A55" s="77" t="s">
        <v>48</v>
      </c>
      <c r="B55" s="78">
        <v>9</v>
      </c>
      <c r="C55" s="78">
        <v>2</v>
      </c>
      <c r="D55" s="79" t="e">
        <f>'2013 год'!#REF!</f>
        <v>#REF!</v>
      </c>
      <c r="E55" s="79" t="e">
        <f>'2013 год'!#REF!</f>
        <v>#REF!</v>
      </c>
      <c r="F55" s="79" t="e">
        <f>'2013 год'!#REF!</f>
        <v>#REF!</v>
      </c>
    </row>
    <row r="56" spans="1:6" ht="15.75">
      <c r="A56" s="77" t="s">
        <v>159</v>
      </c>
      <c r="B56" s="78">
        <v>9</v>
      </c>
      <c r="C56" s="78">
        <v>9</v>
      </c>
      <c r="D56" s="79" t="e">
        <f>'2013 год'!#REF!</f>
        <v>#REF!</v>
      </c>
      <c r="E56" s="79" t="e">
        <f>'2013 год'!#REF!</f>
        <v>#REF!</v>
      </c>
      <c r="F56" s="79" t="e">
        <f>'2013 год'!#REF!</f>
        <v>#REF!</v>
      </c>
    </row>
    <row r="57" spans="1:6" ht="15.75">
      <c r="A57" s="77"/>
      <c r="B57" s="78"/>
      <c r="C57" s="78"/>
      <c r="D57" s="79"/>
      <c r="E57" s="79"/>
      <c r="F57" s="79"/>
    </row>
    <row r="58" spans="1:6" ht="15.75">
      <c r="A58" s="74" t="s">
        <v>308</v>
      </c>
      <c r="B58" s="75">
        <v>10</v>
      </c>
      <c r="C58" s="75"/>
      <c r="D58" s="84">
        <f>SUM(D59:D61)</f>
        <v>44693.9</v>
      </c>
      <c r="E58" s="84">
        <f>SUM(E59:E61)</f>
        <v>0</v>
      </c>
      <c r="F58" s="84">
        <f>SUM(F59:F61)</f>
        <v>44693.9</v>
      </c>
    </row>
    <row r="59" spans="1:6" ht="15.75">
      <c r="A59" s="77" t="s">
        <v>31</v>
      </c>
      <c r="B59" s="78">
        <v>10</v>
      </c>
      <c r="C59" s="78">
        <v>1</v>
      </c>
      <c r="D59" s="79">
        <f>'2013 год'!G186</f>
        <v>4695.6000000000004</v>
      </c>
      <c r="E59" s="79">
        <f>'2013 год'!H186</f>
        <v>0</v>
      </c>
      <c r="F59" s="79">
        <f>'2013 год'!I186</f>
        <v>4695.6000000000004</v>
      </c>
    </row>
    <row r="60" spans="1:6" ht="15.75">
      <c r="A60" s="93" t="s">
        <v>36</v>
      </c>
      <c r="B60" s="78">
        <v>10</v>
      </c>
      <c r="C60" s="78">
        <v>3</v>
      </c>
      <c r="D60" s="79">
        <f>'2013 год'!G191+'2013 год'!G301+'2013 год'!G460</f>
        <v>4691</v>
      </c>
      <c r="E60" s="79">
        <f>'2013 год'!H191+'2013 год'!H301+'2013 год'!H460</f>
        <v>0</v>
      </c>
      <c r="F60" s="79">
        <f>'2013 год'!I191+'2013 год'!I301+'2013 год'!I460</f>
        <v>4691</v>
      </c>
    </row>
    <row r="61" spans="1:6" ht="15.75">
      <c r="A61" s="93" t="s">
        <v>139</v>
      </c>
      <c r="B61" s="78">
        <v>10</v>
      </c>
      <c r="C61" s="78">
        <v>4</v>
      </c>
      <c r="D61" s="79">
        <f>'2013 год'!G308+'2013 год'!G363+'2013 год'!G465</f>
        <v>35307.300000000003</v>
      </c>
      <c r="E61" s="79">
        <f>'2013 год'!H308+'2013 год'!H363+'2013 год'!H465</f>
        <v>0</v>
      </c>
      <c r="F61" s="79">
        <f>'2013 год'!I308+'2013 год'!I363+'2013 год'!I465</f>
        <v>35307.300000000003</v>
      </c>
    </row>
    <row r="62" spans="1:6" ht="15.75">
      <c r="A62" s="77"/>
      <c r="B62" s="78"/>
      <c r="C62" s="78"/>
      <c r="D62" s="79"/>
      <c r="E62" s="79"/>
      <c r="F62" s="79"/>
    </row>
    <row r="63" spans="1:6" ht="15.75">
      <c r="A63" s="74" t="s">
        <v>309</v>
      </c>
      <c r="B63" s="90">
        <v>11</v>
      </c>
      <c r="C63" s="78"/>
      <c r="D63" s="91" t="e">
        <f>D65+D64</f>
        <v>#REF!</v>
      </c>
      <c r="E63" s="91" t="e">
        <f>E65+E64</f>
        <v>#REF!</v>
      </c>
      <c r="F63" s="91" t="e">
        <f>F65+F64</f>
        <v>#REF!</v>
      </c>
    </row>
    <row r="64" spans="1:6" ht="15.75">
      <c r="A64" s="77" t="s">
        <v>167</v>
      </c>
      <c r="B64" s="94">
        <v>11</v>
      </c>
      <c r="C64" s="94">
        <v>1</v>
      </c>
      <c r="D64" s="95" t="e">
        <f>'2013 год'!#REF!+'2013 год'!G315</f>
        <v>#REF!</v>
      </c>
      <c r="E64" s="95" t="e">
        <f>'2013 год'!#REF!+'2013 год'!H315</f>
        <v>#REF!</v>
      </c>
      <c r="F64" s="95" t="e">
        <f>'2013 год'!#REF!+'2013 год'!I315</f>
        <v>#REF!</v>
      </c>
    </row>
    <row r="65" spans="1:6" ht="15.75">
      <c r="A65" s="77" t="s">
        <v>161</v>
      </c>
      <c r="B65" s="78">
        <v>11</v>
      </c>
      <c r="C65" s="78">
        <v>2</v>
      </c>
      <c r="D65" s="79">
        <f>'2013 год'!G319</f>
        <v>1855</v>
      </c>
      <c r="E65" s="79">
        <f>'2013 год'!H319</f>
        <v>0</v>
      </c>
      <c r="F65" s="79">
        <f>'2013 год'!I319</f>
        <v>1855</v>
      </c>
    </row>
    <row r="66" spans="1:6" ht="15.75">
      <c r="A66" s="77"/>
      <c r="B66" s="78"/>
      <c r="C66" s="78"/>
      <c r="D66" s="79"/>
      <c r="E66" s="79"/>
      <c r="F66" s="79"/>
    </row>
    <row r="67" spans="1:6" ht="15.75">
      <c r="A67" s="74" t="s">
        <v>310</v>
      </c>
      <c r="B67" s="90">
        <v>13</v>
      </c>
      <c r="C67" s="78"/>
      <c r="D67" s="91">
        <f>D68</f>
        <v>200</v>
      </c>
      <c r="E67" s="91">
        <f>E68</f>
        <v>0</v>
      </c>
      <c r="F67" s="91">
        <f>F68</f>
        <v>200</v>
      </c>
    </row>
    <row r="68" spans="1:6" ht="31.5">
      <c r="A68" s="77" t="s">
        <v>155</v>
      </c>
      <c r="B68" s="78">
        <v>13</v>
      </c>
      <c r="C68" s="78">
        <v>1</v>
      </c>
      <c r="D68" s="79">
        <f>'2013 год'!G522</f>
        <v>200</v>
      </c>
      <c r="E68" s="79">
        <f>'2013 год'!H522</f>
        <v>0</v>
      </c>
      <c r="F68" s="79">
        <f>'2013 год'!I522</f>
        <v>200</v>
      </c>
    </row>
    <row r="69" spans="1:6" ht="15.75">
      <c r="A69" s="77"/>
      <c r="B69" s="78"/>
      <c r="C69" s="78"/>
      <c r="D69" s="79"/>
      <c r="E69" s="79"/>
      <c r="F69" s="79"/>
    </row>
    <row r="70" spans="1:6" ht="31.5">
      <c r="A70" s="74" t="s">
        <v>311</v>
      </c>
      <c r="B70" s="90">
        <v>14</v>
      </c>
      <c r="C70" s="78"/>
      <c r="D70" s="91">
        <f>SUM(D71:D72)</f>
        <v>14879</v>
      </c>
      <c r="E70" s="91">
        <f>SUM(E71:E72)</f>
        <v>0</v>
      </c>
      <c r="F70" s="91">
        <f>SUM(F71:F72)</f>
        <v>14879</v>
      </c>
    </row>
    <row r="71" spans="1:6" ht="31.5">
      <c r="A71" s="96" t="s">
        <v>163</v>
      </c>
      <c r="B71" s="94">
        <v>14</v>
      </c>
      <c r="C71" s="78">
        <v>1</v>
      </c>
      <c r="D71" s="95">
        <f>'2013 год'!G527</f>
        <v>5679</v>
      </c>
      <c r="E71" s="95">
        <f>'2013 год'!H527</f>
        <v>0</v>
      </c>
      <c r="F71" s="95">
        <f>'2013 год'!I527</f>
        <v>5679</v>
      </c>
    </row>
    <row r="72" spans="1:6" ht="15.75">
      <c r="A72" s="77" t="s">
        <v>164</v>
      </c>
      <c r="B72" s="78">
        <v>14</v>
      </c>
      <c r="C72" s="78">
        <v>2</v>
      </c>
      <c r="D72" s="79">
        <f>'2013 год'!G534</f>
        <v>9200</v>
      </c>
      <c r="E72" s="79">
        <f>'2013 год'!H534</f>
        <v>0</v>
      </c>
      <c r="F72" s="79">
        <f>'2013 год'!I534</f>
        <v>9200</v>
      </c>
    </row>
  </sheetData>
  <customSheetViews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3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4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5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6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7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8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9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0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1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2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3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5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773"/>
  <sheetViews>
    <sheetView showGridLines="0" tabSelected="1" showRuler="0" zoomScaleNormal="100" zoomScaleSheetLayoutView="100" workbookViewId="0">
      <pane ySplit="9" topLeftCell="A10" activePane="bottomLeft" state="frozenSplit"/>
      <selection pane="bottomLeft" activeCell="J1" sqref="J1:Q1048576"/>
    </sheetView>
  </sheetViews>
  <sheetFormatPr defaultRowHeight="12.75"/>
  <cols>
    <col min="1" max="1" width="65.85546875" style="3" customWidth="1"/>
    <col min="2" max="2" width="6.42578125" customWidth="1"/>
    <col min="3" max="3" width="5.140625" customWidth="1"/>
    <col min="4" max="4" width="5.28515625" customWidth="1"/>
    <col min="5" max="5" width="9" customWidth="1"/>
    <col min="6" max="6" width="5.42578125" customWidth="1"/>
    <col min="7" max="7" width="14.5703125" customWidth="1"/>
    <col min="8" max="8" width="0.140625" hidden="1" customWidth="1"/>
    <col min="9" max="9" width="10.28515625" hidden="1" customWidth="1"/>
    <col min="10" max="10" width="11.85546875" bestFit="1" customWidth="1"/>
    <col min="11" max="11" width="11.7109375" bestFit="1" customWidth="1"/>
    <col min="13" max="13" width="11.7109375" bestFit="1" customWidth="1"/>
  </cols>
  <sheetData>
    <row r="1" spans="1:13" ht="12.75" customHeight="1">
      <c r="E1" s="18"/>
      <c r="F1" s="18"/>
      <c r="G1" s="210" t="s">
        <v>389</v>
      </c>
      <c r="J1" s="50"/>
      <c r="K1" s="50"/>
      <c r="L1" s="50"/>
      <c r="M1" s="50"/>
    </row>
    <row r="2" spans="1:13" ht="17.25" customHeight="1">
      <c r="C2" s="19"/>
      <c r="D2" s="19"/>
      <c r="E2" s="109"/>
      <c r="F2" s="109"/>
      <c r="G2" s="53" t="s">
        <v>286</v>
      </c>
      <c r="H2" s="109"/>
      <c r="J2" s="51"/>
      <c r="K2" s="51"/>
      <c r="L2" s="51"/>
      <c r="M2" s="51"/>
    </row>
    <row r="3" spans="1:13" ht="15.75" customHeight="1">
      <c r="C3" s="6"/>
      <c r="D3" s="6"/>
      <c r="F3" s="108"/>
      <c r="G3" s="108" t="s">
        <v>460</v>
      </c>
      <c r="H3" s="108"/>
      <c r="I3" s="108"/>
      <c r="J3" s="52"/>
      <c r="K3" s="52"/>
      <c r="L3" s="52"/>
      <c r="M3" s="52"/>
    </row>
    <row r="4" spans="1:13" ht="12" customHeight="1">
      <c r="C4" s="6"/>
      <c r="D4" s="6"/>
      <c r="E4" s="18"/>
      <c r="F4" s="18"/>
      <c r="G4" s="18"/>
      <c r="I4" s="52"/>
      <c r="J4" s="52"/>
      <c r="K4" s="52"/>
      <c r="L4" s="52"/>
      <c r="M4" s="52"/>
    </row>
    <row r="5" spans="1:13" ht="6" customHeight="1">
      <c r="C5" s="285"/>
      <c r="D5" s="285"/>
      <c r="E5" s="285"/>
      <c r="F5" s="285"/>
      <c r="G5" s="285"/>
      <c r="I5" s="56"/>
      <c r="J5" s="52"/>
      <c r="K5" s="52"/>
      <c r="L5" s="52"/>
      <c r="M5" s="52"/>
    </row>
    <row r="6" spans="1:13" ht="15.75">
      <c r="C6" s="5"/>
      <c r="D6" s="5"/>
      <c r="E6" s="5"/>
      <c r="F6" s="5"/>
      <c r="G6" s="5"/>
      <c r="I6" s="53"/>
      <c r="J6" s="55"/>
      <c r="K6" s="55"/>
      <c r="L6" s="55"/>
      <c r="M6" s="55"/>
    </row>
    <row r="7" spans="1:13" ht="15.75">
      <c r="I7" s="54"/>
      <c r="J7" s="55"/>
      <c r="K7" s="55"/>
      <c r="L7" s="55"/>
      <c r="M7" s="55"/>
    </row>
    <row r="8" spans="1:13" ht="15.75">
      <c r="I8" s="54"/>
      <c r="J8" s="55"/>
      <c r="K8" s="55"/>
      <c r="L8" s="55"/>
      <c r="M8" s="55"/>
    </row>
    <row r="9" spans="1:13" ht="36.75" customHeight="1">
      <c r="A9" s="284" t="s">
        <v>331</v>
      </c>
      <c r="B9" s="284"/>
      <c r="C9" s="284"/>
      <c r="D9" s="284"/>
      <c r="E9" s="284"/>
      <c r="F9" s="284"/>
      <c r="G9" s="284"/>
    </row>
    <row r="10" spans="1:13" ht="10.5" customHeight="1"/>
    <row r="11" spans="1:13" ht="18.75" customHeight="1">
      <c r="A11" s="286" t="s">
        <v>0</v>
      </c>
      <c r="B11" s="282" t="s">
        <v>1</v>
      </c>
      <c r="C11" s="282" t="s">
        <v>2</v>
      </c>
      <c r="D11" s="282"/>
      <c r="E11" s="282" t="s">
        <v>5</v>
      </c>
      <c r="F11" s="282" t="s">
        <v>6</v>
      </c>
      <c r="G11" s="280" t="s">
        <v>336</v>
      </c>
      <c r="H11" s="278" t="s">
        <v>273</v>
      </c>
      <c r="I11" s="280" t="s">
        <v>336</v>
      </c>
      <c r="K11" s="43"/>
    </row>
    <row r="12" spans="1:13" ht="14.25" customHeight="1">
      <c r="A12" s="287"/>
      <c r="B12" s="283"/>
      <c r="C12" s="2" t="s">
        <v>3</v>
      </c>
      <c r="D12" s="2" t="s">
        <v>4</v>
      </c>
      <c r="E12" s="283"/>
      <c r="F12" s="283"/>
      <c r="G12" s="281"/>
      <c r="H12" s="279"/>
      <c r="I12" s="281"/>
      <c r="J12" s="43"/>
      <c r="K12" s="43"/>
    </row>
    <row r="13" spans="1:13" ht="31.5" customHeight="1">
      <c r="A13" s="114" t="s">
        <v>32</v>
      </c>
      <c r="B13" s="115"/>
      <c r="C13" s="115"/>
      <c r="D13" s="115"/>
      <c r="E13" s="115"/>
      <c r="F13" s="115"/>
      <c r="G13" s="211">
        <f>G14+G31+G205+G324+G372+G478+G489</f>
        <v>1470669.9</v>
      </c>
      <c r="H13" s="110" t="e">
        <f>H14+H31+H205+H324+H372+H478+H489</f>
        <v>#REF!</v>
      </c>
      <c r="I13" s="110" t="e">
        <f>I14+I31+I205+I324+I372+I478+I489</f>
        <v>#REF!</v>
      </c>
      <c r="J13" s="43"/>
      <c r="K13" s="43"/>
      <c r="M13" s="43"/>
    </row>
    <row r="14" spans="1:13" s="1" customFormat="1" ht="25.5" customHeight="1">
      <c r="A14" s="116" t="s">
        <v>76</v>
      </c>
      <c r="B14" s="117" t="s">
        <v>71</v>
      </c>
      <c r="C14" s="118" t="s">
        <v>7</v>
      </c>
      <c r="D14" s="118" t="s">
        <v>7</v>
      </c>
      <c r="E14" s="117" t="s">
        <v>7</v>
      </c>
      <c r="F14" s="117" t="s">
        <v>7</v>
      </c>
      <c r="G14" s="212">
        <f>G15</f>
        <v>4344.4000000000005</v>
      </c>
      <c r="H14" s="29">
        <f>H15</f>
        <v>0</v>
      </c>
      <c r="I14" s="29">
        <f>I15</f>
        <v>4344.4000000000005</v>
      </c>
      <c r="J14" s="43"/>
      <c r="K14" s="43"/>
      <c r="L14"/>
    </row>
    <row r="15" spans="1:13">
      <c r="A15" s="119" t="s">
        <v>90</v>
      </c>
      <c r="B15" s="198" t="s">
        <v>71</v>
      </c>
      <c r="C15" s="191">
        <v>1</v>
      </c>
      <c r="D15" s="191">
        <v>0</v>
      </c>
      <c r="E15" s="186" t="s">
        <v>7</v>
      </c>
      <c r="F15" s="198" t="s">
        <v>7</v>
      </c>
      <c r="G15" s="213">
        <f>G16+G21</f>
        <v>4344.4000000000005</v>
      </c>
      <c r="H15" s="21">
        <f>H16+H21</f>
        <v>0</v>
      </c>
      <c r="I15" s="21">
        <f>I16+I21</f>
        <v>4344.4000000000005</v>
      </c>
    </row>
    <row r="16" spans="1:13" ht="24">
      <c r="A16" s="121" t="s">
        <v>41</v>
      </c>
      <c r="B16" s="122" t="s">
        <v>71</v>
      </c>
      <c r="C16" s="123">
        <v>1</v>
      </c>
      <c r="D16" s="123">
        <v>3</v>
      </c>
      <c r="E16" s="124" t="s">
        <v>7</v>
      </c>
      <c r="F16" s="122" t="s">
        <v>7</v>
      </c>
      <c r="G16" s="214">
        <f t="shared" ref="G16:I17" si="0">G17</f>
        <v>604.29999999999995</v>
      </c>
      <c r="H16" s="22">
        <f t="shared" si="0"/>
        <v>0</v>
      </c>
      <c r="I16" s="22">
        <f t="shared" si="0"/>
        <v>604.29999999999995</v>
      </c>
      <c r="K16" s="4"/>
      <c r="M16" s="4"/>
    </row>
    <row r="17" spans="1:14" ht="24">
      <c r="A17" s="121" t="s">
        <v>42</v>
      </c>
      <c r="B17" s="122" t="s">
        <v>71</v>
      </c>
      <c r="C17" s="123">
        <v>1</v>
      </c>
      <c r="D17" s="123">
        <v>3</v>
      </c>
      <c r="E17" s="124" t="s">
        <v>91</v>
      </c>
      <c r="F17" s="122" t="s">
        <v>7</v>
      </c>
      <c r="G17" s="214">
        <f t="shared" si="0"/>
        <v>604.29999999999995</v>
      </c>
      <c r="H17" s="22">
        <f t="shared" si="0"/>
        <v>0</v>
      </c>
      <c r="I17" s="22">
        <f t="shared" si="0"/>
        <v>604.29999999999995</v>
      </c>
      <c r="K17" s="43"/>
    </row>
    <row r="18" spans="1:14">
      <c r="A18" s="121" t="s">
        <v>10</v>
      </c>
      <c r="B18" s="122" t="s">
        <v>71</v>
      </c>
      <c r="C18" s="123">
        <v>1</v>
      </c>
      <c r="D18" s="123">
        <v>3</v>
      </c>
      <c r="E18" s="124" t="s">
        <v>92</v>
      </c>
      <c r="F18" s="122" t="s">
        <v>7</v>
      </c>
      <c r="G18" s="214">
        <f>G19+G20</f>
        <v>604.29999999999995</v>
      </c>
      <c r="H18" s="214">
        <f t="shared" ref="H18:I18" si="1">H19+H20</f>
        <v>0</v>
      </c>
      <c r="I18" s="214">
        <f t="shared" si="1"/>
        <v>604.29999999999995</v>
      </c>
    </row>
    <row r="19" spans="1:14">
      <c r="A19" s="126" t="s">
        <v>195</v>
      </c>
      <c r="B19" s="127" t="s">
        <v>71</v>
      </c>
      <c r="C19" s="128" t="s">
        <v>8</v>
      </c>
      <c r="D19" s="128" t="s">
        <v>9</v>
      </c>
      <c r="E19" s="127" t="s">
        <v>92</v>
      </c>
      <c r="F19" s="127" t="s">
        <v>194</v>
      </c>
      <c r="G19" s="215">
        <f>604.3-G20</f>
        <v>601.29999999999995</v>
      </c>
      <c r="H19" s="23"/>
      <c r="I19" s="23">
        <f>G19+H19</f>
        <v>601.29999999999995</v>
      </c>
    </row>
    <row r="20" spans="1:14">
      <c r="A20" s="130" t="s">
        <v>213</v>
      </c>
      <c r="B20" s="127" t="s">
        <v>71</v>
      </c>
      <c r="C20" s="128" t="s">
        <v>8</v>
      </c>
      <c r="D20" s="128" t="s">
        <v>9</v>
      </c>
      <c r="E20" s="127" t="s">
        <v>92</v>
      </c>
      <c r="F20" s="127" t="s">
        <v>214</v>
      </c>
      <c r="G20" s="215">
        <v>3</v>
      </c>
      <c r="H20" s="23"/>
      <c r="I20" s="23">
        <f>G20+H20</f>
        <v>3</v>
      </c>
    </row>
    <row r="21" spans="1:14" ht="24">
      <c r="A21" s="131" t="s">
        <v>130</v>
      </c>
      <c r="B21" s="122" t="s">
        <v>71</v>
      </c>
      <c r="C21" s="123">
        <v>1</v>
      </c>
      <c r="D21" s="123">
        <v>6</v>
      </c>
      <c r="E21" s="132"/>
      <c r="F21" s="133"/>
      <c r="G21" s="216">
        <f t="shared" ref="G21:I21" si="2">G22</f>
        <v>3740.1000000000004</v>
      </c>
      <c r="H21" s="24">
        <f t="shared" si="2"/>
        <v>0</v>
      </c>
      <c r="I21" s="24">
        <f t="shared" si="2"/>
        <v>3740.1000000000004</v>
      </c>
      <c r="L21" s="4"/>
      <c r="M21" s="4"/>
      <c r="N21" s="4"/>
    </row>
    <row r="22" spans="1:14" ht="24">
      <c r="A22" s="131" t="s">
        <v>42</v>
      </c>
      <c r="B22" s="122" t="s">
        <v>71</v>
      </c>
      <c r="C22" s="123">
        <v>1</v>
      </c>
      <c r="D22" s="123">
        <v>6</v>
      </c>
      <c r="E22" s="134">
        <v>20000</v>
      </c>
      <c r="F22" s="133"/>
      <c r="G22" s="216">
        <f>G23+G28</f>
        <v>3740.1000000000004</v>
      </c>
      <c r="H22" s="24">
        <f>H23+H28</f>
        <v>0</v>
      </c>
      <c r="I22" s="24">
        <f>I23+I28</f>
        <v>3740.1000000000004</v>
      </c>
    </row>
    <row r="23" spans="1:14">
      <c r="A23" s="131" t="s">
        <v>10</v>
      </c>
      <c r="B23" s="122" t="s">
        <v>71</v>
      </c>
      <c r="C23" s="135">
        <v>1</v>
      </c>
      <c r="D23" s="135">
        <v>6</v>
      </c>
      <c r="E23" s="132">
        <v>20400</v>
      </c>
      <c r="F23" s="124" t="s">
        <v>7</v>
      </c>
      <c r="G23" s="216">
        <f>G24+G25+G26+G27</f>
        <v>2744.3</v>
      </c>
      <c r="H23" s="216">
        <f t="shared" ref="H23:I23" si="3">H24+H25+H26+H27</f>
        <v>0</v>
      </c>
      <c r="I23" s="216">
        <f t="shared" si="3"/>
        <v>2744.3</v>
      </c>
      <c r="L23" s="4"/>
      <c r="M23" s="4"/>
      <c r="N23" s="4"/>
    </row>
    <row r="24" spans="1:14">
      <c r="A24" s="126" t="s">
        <v>196</v>
      </c>
      <c r="B24" s="136">
        <v>921</v>
      </c>
      <c r="C24" s="137">
        <v>1</v>
      </c>
      <c r="D24" s="137">
        <v>6</v>
      </c>
      <c r="E24" s="138">
        <v>20400</v>
      </c>
      <c r="F24" s="139" t="s">
        <v>198</v>
      </c>
      <c r="G24" s="215">
        <v>1779.8</v>
      </c>
      <c r="H24" s="23"/>
      <c r="I24" s="23">
        <f>G24+H24</f>
        <v>1779.8</v>
      </c>
    </row>
    <row r="25" spans="1:14">
      <c r="A25" s="126" t="s">
        <v>197</v>
      </c>
      <c r="B25" s="136">
        <v>921</v>
      </c>
      <c r="C25" s="137">
        <v>1</v>
      </c>
      <c r="D25" s="137">
        <v>6</v>
      </c>
      <c r="E25" s="138">
        <v>20400</v>
      </c>
      <c r="F25" s="139" t="s">
        <v>199</v>
      </c>
      <c r="G25" s="215">
        <v>50</v>
      </c>
      <c r="H25" s="23"/>
      <c r="I25" s="23">
        <f>G25+H25</f>
        <v>50</v>
      </c>
    </row>
    <row r="26" spans="1:14" ht="24">
      <c r="A26" s="141" t="s">
        <v>274</v>
      </c>
      <c r="B26" s="142">
        <v>921</v>
      </c>
      <c r="C26" s="143">
        <v>1</v>
      </c>
      <c r="D26" s="143">
        <v>6</v>
      </c>
      <c r="E26" s="144">
        <v>20400</v>
      </c>
      <c r="F26" s="139" t="s">
        <v>275</v>
      </c>
      <c r="G26" s="215">
        <v>17.3</v>
      </c>
      <c r="H26" s="23"/>
      <c r="I26" s="23">
        <f>G26+H26</f>
        <v>17.3</v>
      </c>
    </row>
    <row r="27" spans="1:14">
      <c r="A27" s="126" t="s">
        <v>195</v>
      </c>
      <c r="B27" s="142">
        <v>921</v>
      </c>
      <c r="C27" s="143">
        <v>1</v>
      </c>
      <c r="D27" s="143">
        <v>6</v>
      </c>
      <c r="E27" s="144">
        <v>20400</v>
      </c>
      <c r="F27" s="139" t="s">
        <v>194</v>
      </c>
      <c r="G27" s="215">
        <v>897.2</v>
      </c>
      <c r="H27" s="23"/>
      <c r="I27" s="23">
        <f>G27+H27</f>
        <v>897.2</v>
      </c>
    </row>
    <row r="28" spans="1:14" ht="24">
      <c r="A28" s="125" t="s">
        <v>327</v>
      </c>
      <c r="B28" s="145">
        <v>921</v>
      </c>
      <c r="C28" s="123">
        <v>1</v>
      </c>
      <c r="D28" s="123">
        <v>6</v>
      </c>
      <c r="E28" s="134" t="s">
        <v>326</v>
      </c>
      <c r="F28" s="140"/>
      <c r="G28" s="216">
        <f>G29+G30</f>
        <v>995.8</v>
      </c>
      <c r="H28" s="216">
        <f t="shared" ref="H28:I28" si="4">H29+H30</f>
        <v>0</v>
      </c>
      <c r="I28" s="216">
        <f t="shared" si="4"/>
        <v>995.8</v>
      </c>
    </row>
    <row r="29" spans="1:14">
      <c r="A29" s="126" t="s">
        <v>196</v>
      </c>
      <c r="B29" s="142">
        <v>921</v>
      </c>
      <c r="C29" s="143">
        <v>1</v>
      </c>
      <c r="D29" s="143">
        <v>6</v>
      </c>
      <c r="E29" s="144" t="s">
        <v>326</v>
      </c>
      <c r="F29" s="139" t="s">
        <v>198</v>
      </c>
      <c r="G29" s="215">
        <v>980.8</v>
      </c>
      <c r="H29" s="23"/>
      <c r="I29" s="23">
        <f>G29+H29</f>
        <v>980.8</v>
      </c>
    </row>
    <row r="30" spans="1:14">
      <c r="A30" s="126" t="s">
        <v>197</v>
      </c>
      <c r="B30" s="142">
        <v>921</v>
      </c>
      <c r="C30" s="143">
        <v>1</v>
      </c>
      <c r="D30" s="143">
        <v>6</v>
      </c>
      <c r="E30" s="144" t="s">
        <v>326</v>
      </c>
      <c r="F30" s="139" t="s">
        <v>199</v>
      </c>
      <c r="G30" s="215">
        <v>15</v>
      </c>
      <c r="H30" s="23"/>
      <c r="I30" s="23">
        <f>G30+H30</f>
        <v>15</v>
      </c>
    </row>
    <row r="31" spans="1:14" s="1" customFormat="1" ht="26.25" customHeight="1">
      <c r="A31" s="116" t="s">
        <v>78</v>
      </c>
      <c r="B31" s="117" t="s">
        <v>62</v>
      </c>
      <c r="C31" s="118" t="s">
        <v>7</v>
      </c>
      <c r="D31" s="118" t="s">
        <v>7</v>
      </c>
      <c r="E31" s="117" t="s">
        <v>7</v>
      </c>
      <c r="F31" s="117" t="s">
        <v>7</v>
      </c>
      <c r="G31" s="212">
        <f>G32+G74+G85+G132+G174+G185</f>
        <v>337204</v>
      </c>
      <c r="H31" s="206" t="e">
        <f>H32+H74+H85+H132+H174+H185</f>
        <v>#REF!</v>
      </c>
      <c r="I31" s="206" t="e">
        <f>I32+I74+I85+I132+I174+I185</f>
        <v>#REF!</v>
      </c>
      <c r="J31" s="43"/>
      <c r="K31"/>
      <c r="L31"/>
    </row>
    <row r="32" spans="1:14">
      <c r="A32" s="119" t="s">
        <v>90</v>
      </c>
      <c r="B32" s="186" t="s">
        <v>62</v>
      </c>
      <c r="C32" s="196" t="s">
        <v>8</v>
      </c>
      <c r="D32" s="196" t="s">
        <v>89</v>
      </c>
      <c r="E32" s="186" t="s">
        <v>7</v>
      </c>
      <c r="F32" s="186" t="s">
        <v>7</v>
      </c>
      <c r="G32" s="217">
        <f>G33+G56+G61</f>
        <v>102267.79999999999</v>
      </c>
      <c r="H32" s="236">
        <f>H33+H56+H61</f>
        <v>0</v>
      </c>
      <c r="I32" s="236">
        <f>I33+I56+I61</f>
        <v>102267.79999999999</v>
      </c>
    </row>
    <row r="33" spans="1:9" ht="36">
      <c r="A33" s="121" t="s">
        <v>43</v>
      </c>
      <c r="B33" s="124" t="s">
        <v>62</v>
      </c>
      <c r="C33" s="129" t="s">
        <v>8</v>
      </c>
      <c r="D33" s="129" t="s">
        <v>11</v>
      </c>
      <c r="E33" s="124" t="s">
        <v>7</v>
      </c>
      <c r="F33" s="124" t="s">
        <v>7</v>
      </c>
      <c r="G33" s="218">
        <f>G34+G52</f>
        <v>75369.099999999991</v>
      </c>
      <c r="H33" s="26">
        <f>H34+H52</f>
        <v>0</v>
      </c>
      <c r="I33" s="26">
        <f>I34+I52</f>
        <v>75369.099999999991</v>
      </c>
    </row>
    <row r="34" spans="1:9" ht="24">
      <c r="A34" s="121" t="s">
        <v>42</v>
      </c>
      <c r="B34" s="124" t="s">
        <v>62</v>
      </c>
      <c r="C34" s="129" t="s">
        <v>8</v>
      </c>
      <c r="D34" s="129" t="s">
        <v>11</v>
      </c>
      <c r="E34" s="124" t="s">
        <v>91</v>
      </c>
      <c r="F34" s="124" t="s">
        <v>7</v>
      </c>
      <c r="G34" s="218">
        <f>G35+G42+G46+G48+G50</f>
        <v>74918.399999999994</v>
      </c>
      <c r="H34" s="26">
        <f>H35+H42+H46+H48+H50</f>
        <v>0</v>
      </c>
      <c r="I34" s="26">
        <f>I35+I42+I46+I48+I50</f>
        <v>74918.399999999994</v>
      </c>
    </row>
    <row r="35" spans="1:9">
      <c r="A35" s="121" t="s">
        <v>10</v>
      </c>
      <c r="B35" s="124" t="s">
        <v>62</v>
      </c>
      <c r="C35" s="129" t="s">
        <v>8</v>
      </c>
      <c r="D35" s="129" t="s">
        <v>11</v>
      </c>
      <c r="E35" s="124" t="s">
        <v>92</v>
      </c>
      <c r="F35" s="124" t="s">
        <v>7</v>
      </c>
      <c r="G35" s="218">
        <f>G36+G37+G38+G39+G40+G41</f>
        <v>74073.399999999994</v>
      </c>
      <c r="H35" s="218">
        <f t="shared" ref="H35:I35" si="5">H36+H37+H38+H39+H40+H41</f>
        <v>0</v>
      </c>
      <c r="I35" s="218">
        <f t="shared" si="5"/>
        <v>74073.399999999994</v>
      </c>
    </row>
    <row r="36" spans="1:9">
      <c r="A36" s="126" t="s">
        <v>196</v>
      </c>
      <c r="B36" s="127" t="s">
        <v>62</v>
      </c>
      <c r="C36" s="128" t="s">
        <v>8</v>
      </c>
      <c r="D36" s="128" t="s">
        <v>11</v>
      </c>
      <c r="E36" s="127" t="s">
        <v>92</v>
      </c>
      <c r="F36" s="127" t="s">
        <v>198</v>
      </c>
      <c r="G36" s="215">
        <v>57593.1</v>
      </c>
      <c r="H36" s="23"/>
      <c r="I36" s="23">
        <f t="shared" ref="I36:I41" si="6">G36+H36</f>
        <v>57593.1</v>
      </c>
    </row>
    <row r="37" spans="1:9">
      <c r="A37" s="126" t="s">
        <v>197</v>
      </c>
      <c r="B37" s="127" t="s">
        <v>62</v>
      </c>
      <c r="C37" s="128" t="s">
        <v>8</v>
      </c>
      <c r="D37" s="128" t="s">
        <v>11</v>
      </c>
      <c r="E37" s="127" t="s">
        <v>92</v>
      </c>
      <c r="F37" s="127" t="s">
        <v>199</v>
      </c>
      <c r="G37" s="215">
        <v>908.2</v>
      </c>
      <c r="H37" s="23"/>
      <c r="I37" s="23">
        <f t="shared" si="6"/>
        <v>908.2</v>
      </c>
    </row>
    <row r="38" spans="1:9" ht="24">
      <c r="A38" s="141" t="s">
        <v>274</v>
      </c>
      <c r="B38" s="127" t="s">
        <v>62</v>
      </c>
      <c r="C38" s="128" t="s">
        <v>8</v>
      </c>
      <c r="D38" s="128" t="s">
        <v>11</v>
      </c>
      <c r="E38" s="127" t="s">
        <v>92</v>
      </c>
      <c r="F38" s="127" t="s">
        <v>275</v>
      </c>
      <c r="G38" s="215">
        <v>1448.9</v>
      </c>
      <c r="H38" s="99"/>
      <c r="I38" s="23">
        <f t="shared" si="6"/>
        <v>1448.9</v>
      </c>
    </row>
    <row r="39" spans="1:9" ht="24">
      <c r="A39" s="141" t="s">
        <v>209</v>
      </c>
      <c r="B39" s="127" t="s">
        <v>62</v>
      </c>
      <c r="C39" s="128" t="s">
        <v>8</v>
      </c>
      <c r="D39" s="128" t="s">
        <v>11</v>
      </c>
      <c r="E39" s="127" t="s">
        <v>92</v>
      </c>
      <c r="F39" s="127" t="s">
        <v>205</v>
      </c>
      <c r="G39" s="215">
        <v>1680.8</v>
      </c>
      <c r="H39" s="99"/>
      <c r="I39" s="23">
        <f t="shared" si="6"/>
        <v>1680.8</v>
      </c>
    </row>
    <row r="40" spans="1:9">
      <c r="A40" s="126" t="s">
        <v>195</v>
      </c>
      <c r="B40" s="127" t="s">
        <v>62</v>
      </c>
      <c r="C40" s="128" t="s">
        <v>8</v>
      </c>
      <c r="D40" s="128" t="s">
        <v>11</v>
      </c>
      <c r="E40" s="127" t="s">
        <v>92</v>
      </c>
      <c r="F40" s="127" t="s">
        <v>194</v>
      </c>
      <c r="G40" s="215">
        <v>12427.4</v>
      </c>
      <c r="H40" s="99"/>
      <c r="I40" s="23">
        <f t="shared" si="6"/>
        <v>12427.4</v>
      </c>
    </row>
    <row r="41" spans="1:9">
      <c r="A41" s="130" t="s">
        <v>213</v>
      </c>
      <c r="B41" s="127" t="s">
        <v>62</v>
      </c>
      <c r="C41" s="128" t="s">
        <v>8</v>
      </c>
      <c r="D41" s="128" t="s">
        <v>11</v>
      </c>
      <c r="E41" s="127" t="s">
        <v>92</v>
      </c>
      <c r="F41" s="127" t="s">
        <v>214</v>
      </c>
      <c r="G41" s="215">
        <v>15</v>
      </c>
      <c r="H41" s="23"/>
      <c r="I41" s="23">
        <f t="shared" si="6"/>
        <v>15</v>
      </c>
    </row>
    <row r="42" spans="1:9" ht="86.25" customHeight="1">
      <c r="A42" s="249" t="s">
        <v>413</v>
      </c>
      <c r="B42" s="124" t="s">
        <v>62</v>
      </c>
      <c r="C42" s="129" t="s">
        <v>8</v>
      </c>
      <c r="D42" s="129" t="s">
        <v>11</v>
      </c>
      <c r="E42" s="124" t="s">
        <v>93</v>
      </c>
      <c r="F42" s="124" t="s">
        <v>7</v>
      </c>
      <c r="G42" s="218">
        <f>G43+G44+G45</f>
        <v>679</v>
      </c>
      <c r="H42" s="218">
        <f t="shared" ref="H42:I42" si="7">H43+H44+H45</f>
        <v>0</v>
      </c>
      <c r="I42" s="218">
        <f t="shared" si="7"/>
        <v>679</v>
      </c>
    </row>
    <row r="43" spans="1:9">
      <c r="A43" s="126" t="s">
        <v>196</v>
      </c>
      <c r="B43" s="127" t="s">
        <v>62</v>
      </c>
      <c r="C43" s="128" t="s">
        <v>8</v>
      </c>
      <c r="D43" s="128" t="s">
        <v>11</v>
      </c>
      <c r="E43" s="127" t="s">
        <v>93</v>
      </c>
      <c r="F43" s="127" t="s">
        <v>198</v>
      </c>
      <c r="G43" s="215">
        <v>659</v>
      </c>
      <c r="H43" s="23"/>
      <c r="I43" s="23">
        <f>G43+H43</f>
        <v>659</v>
      </c>
    </row>
    <row r="44" spans="1:9" ht="24">
      <c r="A44" s="141" t="s">
        <v>274</v>
      </c>
      <c r="B44" s="127" t="s">
        <v>62</v>
      </c>
      <c r="C44" s="128" t="s">
        <v>8</v>
      </c>
      <c r="D44" s="128" t="s">
        <v>11</v>
      </c>
      <c r="E44" s="127" t="s">
        <v>93</v>
      </c>
      <c r="F44" s="127" t="s">
        <v>275</v>
      </c>
      <c r="G44" s="215">
        <v>9.6999999999999993</v>
      </c>
      <c r="H44" s="23"/>
      <c r="I44" s="23">
        <f>G44+H44</f>
        <v>9.6999999999999993</v>
      </c>
    </row>
    <row r="45" spans="1:9">
      <c r="A45" s="126" t="s">
        <v>195</v>
      </c>
      <c r="B45" s="127" t="s">
        <v>62</v>
      </c>
      <c r="C45" s="128" t="s">
        <v>8</v>
      </c>
      <c r="D45" s="128" t="s">
        <v>11</v>
      </c>
      <c r="E45" s="127" t="s">
        <v>93</v>
      </c>
      <c r="F45" s="127" t="s">
        <v>194</v>
      </c>
      <c r="G45" s="215">
        <v>10.3</v>
      </c>
      <c r="H45" s="23"/>
      <c r="I45" s="23">
        <f>G45+H45</f>
        <v>10.3</v>
      </c>
    </row>
    <row r="46" spans="1:9" ht="48">
      <c r="A46" s="148" t="s">
        <v>378</v>
      </c>
      <c r="B46" s="124" t="s">
        <v>62</v>
      </c>
      <c r="C46" s="129" t="s">
        <v>8</v>
      </c>
      <c r="D46" s="129" t="s">
        <v>11</v>
      </c>
      <c r="E46" s="124" t="s">
        <v>179</v>
      </c>
      <c r="F46" s="124"/>
      <c r="G46" s="218">
        <f>G47</f>
        <v>41.6</v>
      </c>
      <c r="H46" s="218">
        <f t="shared" ref="H46:I46" si="8">H47</f>
        <v>0</v>
      </c>
      <c r="I46" s="218">
        <f t="shared" si="8"/>
        <v>41.6</v>
      </c>
    </row>
    <row r="47" spans="1:9">
      <c r="A47" s="126" t="s">
        <v>196</v>
      </c>
      <c r="B47" s="127" t="s">
        <v>62</v>
      </c>
      <c r="C47" s="128" t="s">
        <v>8</v>
      </c>
      <c r="D47" s="128" t="s">
        <v>11</v>
      </c>
      <c r="E47" s="127" t="s">
        <v>179</v>
      </c>
      <c r="F47" s="127" t="s">
        <v>198</v>
      </c>
      <c r="G47" s="215">
        <v>41.6</v>
      </c>
      <c r="H47" s="23"/>
      <c r="I47" s="23">
        <f>G47+H47</f>
        <v>41.6</v>
      </c>
    </row>
    <row r="48" spans="1:9" ht="36">
      <c r="A48" s="148" t="s">
        <v>249</v>
      </c>
      <c r="B48" s="124" t="s">
        <v>62</v>
      </c>
      <c r="C48" s="129" t="s">
        <v>8</v>
      </c>
      <c r="D48" s="129" t="s">
        <v>11</v>
      </c>
      <c r="E48" s="124" t="s">
        <v>248</v>
      </c>
      <c r="F48" s="124"/>
      <c r="G48" s="218">
        <f>G49</f>
        <v>72.400000000000006</v>
      </c>
      <c r="H48" s="218">
        <f t="shared" ref="H48:I48" si="9">H49</f>
        <v>0</v>
      </c>
      <c r="I48" s="218">
        <f t="shared" si="9"/>
        <v>72.400000000000006</v>
      </c>
    </row>
    <row r="49" spans="1:9">
      <c r="A49" s="126" t="s">
        <v>196</v>
      </c>
      <c r="B49" s="127" t="s">
        <v>62</v>
      </c>
      <c r="C49" s="128" t="s">
        <v>8</v>
      </c>
      <c r="D49" s="128" t="s">
        <v>11</v>
      </c>
      <c r="E49" s="127" t="s">
        <v>248</v>
      </c>
      <c r="F49" s="127" t="s">
        <v>198</v>
      </c>
      <c r="G49" s="215">
        <v>72.400000000000006</v>
      </c>
      <c r="H49" s="23"/>
      <c r="I49" s="23">
        <f>G49+H49</f>
        <v>72.400000000000006</v>
      </c>
    </row>
    <row r="50" spans="1:9" ht="36">
      <c r="A50" s="148" t="s">
        <v>379</v>
      </c>
      <c r="B50" s="124" t="s">
        <v>62</v>
      </c>
      <c r="C50" s="129" t="s">
        <v>8</v>
      </c>
      <c r="D50" s="129" t="s">
        <v>11</v>
      </c>
      <c r="E50" s="124" t="s">
        <v>265</v>
      </c>
      <c r="F50" s="124"/>
      <c r="G50" s="216">
        <f>G51</f>
        <v>52</v>
      </c>
      <c r="H50" s="216">
        <f t="shared" ref="H50:I50" si="10">H51</f>
        <v>0</v>
      </c>
      <c r="I50" s="216">
        <f t="shared" si="10"/>
        <v>52</v>
      </c>
    </row>
    <row r="51" spans="1:9">
      <c r="A51" s="126" t="s">
        <v>196</v>
      </c>
      <c r="B51" s="127" t="s">
        <v>62</v>
      </c>
      <c r="C51" s="128" t="s">
        <v>8</v>
      </c>
      <c r="D51" s="128" t="s">
        <v>11</v>
      </c>
      <c r="E51" s="127" t="s">
        <v>265</v>
      </c>
      <c r="F51" s="127" t="s">
        <v>198</v>
      </c>
      <c r="G51" s="215">
        <v>52</v>
      </c>
      <c r="H51" s="23"/>
      <c r="I51" s="23">
        <f>G51+H51</f>
        <v>52</v>
      </c>
    </row>
    <row r="52" spans="1:9">
      <c r="A52" s="149" t="s">
        <v>40</v>
      </c>
      <c r="B52" s="124" t="s">
        <v>62</v>
      </c>
      <c r="C52" s="147" t="s">
        <v>8</v>
      </c>
      <c r="D52" s="147" t="s">
        <v>11</v>
      </c>
      <c r="E52" s="124" t="s">
        <v>97</v>
      </c>
      <c r="F52" s="124"/>
      <c r="G52" s="216">
        <f>G53</f>
        <v>450.7</v>
      </c>
      <c r="H52" s="24">
        <f>H54</f>
        <v>0</v>
      </c>
      <c r="I52" s="24">
        <f>I54</f>
        <v>450.7</v>
      </c>
    </row>
    <row r="53" spans="1:9" ht="48">
      <c r="A53" s="121" t="s">
        <v>415</v>
      </c>
      <c r="B53" s="124" t="s">
        <v>62</v>
      </c>
      <c r="C53" s="147" t="s">
        <v>8</v>
      </c>
      <c r="D53" s="147" t="s">
        <v>11</v>
      </c>
      <c r="E53" s="124" t="s">
        <v>414</v>
      </c>
      <c r="F53" s="124"/>
      <c r="G53" s="216">
        <f>G54</f>
        <v>450.7</v>
      </c>
      <c r="H53" s="263"/>
      <c r="I53" s="263"/>
    </row>
    <row r="54" spans="1:9" ht="24">
      <c r="A54" s="149" t="s">
        <v>165</v>
      </c>
      <c r="B54" s="124" t="s">
        <v>62</v>
      </c>
      <c r="C54" s="147" t="s">
        <v>8</v>
      </c>
      <c r="D54" s="147" t="s">
        <v>11</v>
      </c>
      <c r="E54" s="124" t="s">
        <v>423</v>
      </c>
      <c r="F54" s="124"/>
      <c r="G54" s="216">
        <f>G55</f>
        <v>450.7</v>
      </c>
      <c r="H54" s="216">
        <f t="shared" ref="H54:I54" si="11">H55</f>
        <v>0</v>
      </c>
      <c r="I54" s="216">
        <f t="shared" si="11"/>
        <v>450.7</v>
      </c>
    </row>
    <row r="55" spans="1:9">
      <c r="A55" s="141" t="s">
        <v>195</v>
      </c>
      <c r="B55" s="127" t="s">
        <v>62</v>
      </c>
      <c r="C55" s="128" t="s">
        <v>8</v>
      </c>
      <c r="D55" s="128" t="s">
        <v>11</v>
      </c>
      <c r="E55" s="127" t="s">
        <v>423</v>
      </c>
      <c r="F55" s="127" t="s">
        <v>194</v>
      </c>
      <c r="G55" s="215">
        <v>450.7</v>
      </c>
      <c r="H55" s="23"/>
      <c r="I55" s="23">
        <f>G55+H55</f>
        <v>450.7</v>
      </c>
    </row>
    <row r="56" spans="1:9">
      <c r="A56" s="150" t="s">
        <v>250</v>
      </c>
      <c r="B56" s="124" t="s">
        <v>62</v>
      </c>
      <c r="C56" s="151" t="s">
        <v>8</v>
      </c>
      <c r="D56" s="151" t="s">
        <v>16</v>
      </c>
      <c r="E56" s="151" t="s">
        <v>7</v>
      </c>
      <c r="F56" s="151" t="s">
        <v>7</v>
      </c>
      <c r="G56" s="220">
        <f t="shared" ref="G56:I57" si="12">G57</f>
        <v>1400</v>
      </c>
      <c r="H56" s="47">
        <f t="shared" si="12"/>
        <v>0</v>
      </c>
      <c r="I56" s="45">
        <f t="shared" si="12"/>
        <v>1400</v>
      </c>
    </row>
    <row r="57" spans="1:9">
      <c r="A57" s="150" t="s">
        <v>250</v>
      </c>
      <c r="B57" s="124" t="s">
        <v>62</v>
      </c>
      <c r="C57" s="151" t="s">
        <v>8</v>
      </c>
      <c r="D57" s="151" t="s">
        <v>16</v>
      </c>
      <c r="E57" s="151" t="s">
        <v>251</v>
      </c>
      <c r="F57" s="151" t="s">
        <v>7</v>
      </c>
      <c r="G57" s="220">
        <f t="shared" si="12"/>
        <v>1400</v>
      </c>
      <c r="H57" s="47">
        <f t="shared" si="12"/>
        <v>0</v>
      </c>
      <c r="I57" s="45">
        <f t="shared" si="12"/>
        <v>1400</v>
      </c>
    </row>
    <row r="58" spans="1:9" ht="24">
      <c r="A58" s="150" t="s">
        <v>256</v>
      </c>
      <c r="B58" s="124" t="s">
        <v>62</v>
      </c>
      <c r="C58" s="151" t="s">
        <v>8</v>
      </c>
      <c r="D58" s="151" t="s">
        <v>16</v>
      </c>
      <c r="E58" s="151" t="s">
        <v>254</v>
      </c>
      <c r="F58" s="151" t="s">
        <v>7</v>
      </c>
      <c r="G58" s="220">
        <f>+G59</f>
        <v>1400</v>
      </c>
      <c r="H58" s="237">
        <f t="shared" ref="H58:I58" si="13">+H59</f>
        <v>0</v>
      </c>
      <c r="I58" s="237">
        <f t="shared" si="13"/>
        <v>1400</v>
      </c>
    </row>
    <row r="59" spans="1:9" ht="36">
      <c r="A59" s="150" t="s">
        <v>257</v>
      </c>
      <c r="B59" s="124" t="s">
        <v>62</v>
      </c>
      <c r="C59" s="151" t="s">
        <v>8</v>
      </c>
      <c r="D59" s="151" t="s">
        <v>16</v>
      </c>
      <c r="E59" s="151" t="s">
        <v>255</v>
      </c>
      <c r="F59" s="151" t="s">
        <v>7</v>
      </c>
      <c r="G59" s="220">
        <f>G60</f>
        <v>1400</v>
      </c>
      <c r="H59" s="47">
        <f>H60</f>
        <v>0</v>
      </c>
      <c r="I59" s="45">
        <f>I60</f>
        <v>1400</v>
      </c>
    </row>
    <row r="60" spans="1:9">
      <c r="A60" s="126" t="s">
        <v>252</v>
      </c>
      <c r="B60" s="127" t="s">
        <v>62</v>
      </c>
      <c r="C60" s="139" t="s">
        <v>8</v>
      </c>
      <c r="D60" s="139" t="s">
        <v>16</v>
      </c>
      <c r="E60" s="139" t="s">
        <v>255</v>
      </c>
      <c r="F60" s="139" t="s">
        <v>253</v>
      </c>
      <c r="G60" s="221">
        <v>1400</v>
      </c>
      <c r="H60" s="48"/>
      <c r="I60" s="44">
        <f>G60+H60</f>
        <v>1400</v>
      </c>
    </row>
    <row r="61" spans="1:9">
      <c r="A61" s="121" t="s">
        <v>13</v>
      </c>
      <c r="B61" s="124" t="s">
        <v>62</v>
      </c>
      <c r="C61" s="129" t="s">
        <v>8</v>
      </c>
      <c r="D61" s="129" t="s">
        <v>154</v>
      </c>
      <c r="E61" s="124" t="s">
        <v>7</v>
      </c>
      <c r="F61" s="124" t="s">
        <v>7</v>
      </c>
      <c r="G61" s="218">
        <f>G62+G64+G70</f>
        <v>25498.7</v>
      </c>
      <c r="H61" s="46">
        <f>H62+H64+H70</f>
        <v>0</v>
      </c>
      <c r="I61" s="46">
        <f>I62+I64+I70</f>
        <v>25498.7</v>
      </c>
    </row>
    <row r="62" spans="1:9" ht="24">
      <c r="A62" s="121" t="s">
        <v>42</v>
      </c>
      <c r="B62" s="124" t="s">
        <v>62</v>
      </c>
      <c r="C62" s="147" t="s">
        <v>8</v>
      </c>
      <c r="D62" s="147" t="s">
        <v>154</v>
      </c>
      <c r="E62" s="124" t="s">
        <v>91</v>
      </c>
      <c r="F62" s="124"/>
      <c r="G62" s="216">
        <f>G63</f>
        <v>2500</v>
      </c>
      <c r="H62" s="216">
        <f t="shared" ref="H62:I62" si="14">H63</f>
        <v>0</v>
      </c>
      <c r="I62" s="216">
        <f t="shared" si="14"/>
        <v>2500</v>
      </c>
    </row>
    <row r="63" spans="1:9" ht="24">
      <c r="A63" s="141" t="s">
        <v>243</v>
      </c>
      <c r="B63" s="127" t="s">
        <v>62</v>
      </c>
      <c r="C63" s="143">
        <v>1</v>
      </c>
      <c r="D63" s="143">
        <v>13</v>
      </c>
      <c r="E63" s="127" t="s">
        <v>91</v>
      </c>
      <c r="F63" s="127" t="s">
        <v>217</v>
      </c>
      <c r="G63" s="215">
        <v>2500</v>
      </c>
      <c r="H63" s="23"/>
      <c r="I63" s="23">
        <f>G63+H63</f>
        <v>2500</v>
      </c>
    </row>
    <row r="64" spans="1:9" ht="24">
      <c r="A64" s="152" t="s">
        <v>79</v>
      </c>
      <c r="B64" s="124" t="s">
        <v>62</v>
      </c>
      <c r="C64" s="129" t="s">
        <v>8</v>
      </c>
      <c r="D64" s="129" t="s">
        <v>154</v>
      </c>
      <c r="E64" s="124" t="s">
        <v>95</v>
      </c>
      <c r="F64" s="124" t="s">
        <v>7</v>
      </c>
      <c r="G64" s="218">
        <f>G65</f>
        <v>22838.2</v>
      </c>
      <c r="H64" s="26">
        <f>H65</f>
        <v>0</v>
      </c>
      <c r="I64" s="26">
        <f>I65</f>
        <v>22838.2</v>
      </c>
    </row>
    <row r="65" spans="1:9">
      <c r="A65" s="121" t="s">
        <v>59</v>
      </c>
      <c r="B65" s="124" t="s">
        <v>62</v>
      </c>
      <c r="C65" s="129" t="s">
        <v>8</v>
      </c>
      <c r="D65" s="129" t="s">
        <v>154</v>
      </c>
      <c r="E65" s="124" t="s">
        <v>96</v>
      </c>
      <c r="F65" s="124" t="s">
        <v>7</v>
      </c>
      <c r="G65" s="218">
        <f>G66+G67+G68+G69</f>
        <v>22838.2</v>
      </c>
      <c r="H65" s="218">
        <f t="shared" ref="H65:I65" si="15">H66+H67+H68+H69</f>
        <v>0</v>
      </c>
      <c r="I65" s="218">
        <f t="shared" si="15"/>
        <v>22838.2</v>
      </c>
    </row>
    <row r="66" spans="1:9" ht="24">
      <c r="A66" s="141" t="s">
        <v>274</v>
      </c>
      <c r="B66" s="127" t="s">
        <v>62</v>
      </c>
      <c r="C66" s="128" t="s">
        <v>8</v>
      </c>
      <c r="D66" s="128" t="s">
        <v>154</v>
      </c>
      <c r="E66" s="127" t="s">
        <v>96</v>
      </c>
      <c r="F66" s="127" t="s">
        <v>275</v>
      </c>
      <c r="G66" s="215">
        <v>20</v>
      </c>
      <c r="H66" s="23"/>
      <c r="I66" s="23">
        <f>G66+H66</f>
        <v>20</v>
      </c>
    </row>
    <row r="67" spans="1:9">
      <c r="A67" s="141" t="s">
        <v>195</v>
      </c>
      <c r="B67" s="127" t="s">
        <v>62</v>
      </c>
      <c r="C67" s="128" t="s">
        <v>8</v>
      </c>
      <c r="D67" s="128" t="s">
        <v>154</v>
      </c>
      <c r="E67" s="127" t="s">
        <v>96</v>
      </c>
      <c r="F67" s="127" t="s">
        <v>194</v>
      </c>
      <c r="G67" s="215">
        <v>2753.2</v>
      </c>
      <c r="H67" s="23"/>
      <c r="I67" s="23">
        <f>G67+H67</f>
        <v>2753.2</v>
      </c>
    </row>
    <row r="68" spans="1:9" ht="48">
      <c r="A68" s="153" t="s">
        <v>278</v>
      </c>
      <c r="B68" s="127" t="s">
        <v>62</v>
      </c>
      <c r="C68" s="128" t="s">
        <v>8</v>
      </c>
      <c r="D68" s="128" t="s">
        <v>154</v>
      </c>
      <c r="E68" s="127" t="s">
        <v>96</v>
      </c>
      <c r="F68" s="127" t="s">
        <v>277</v>
      </c>
      <c r="G68" s="215">
        <v>20000</v>
      </c>
      <c r="H68" s="23"/>
      <c r="I68" s="23">
        <f>G68+H68</f>
        <v>20000</v>
      </c>
    </row>
    <row r="69" spans="1:9">
      <c r="A69" s="130" t="s">
        <v>213</v>
      </c>
      <c r="B69" s="127" t="s">
        <v>62</v>
      </c>
      <c r="C69" s="128" t="s">
        <v>8</v>
      </c>
      <c r="D69" s="128" t="s">
        <v>154</v>
      </c>
      <c r="E69" s="127" t="s">
        <v>96</v>
      </c>
      <c r="F69" s="127" t="s">
        <v>214</v>
      </c>
      <c r="G69" s="215">
        <v>65</v>
      </c>
      <c r="H69" s="23"/>
      <c r="I69" s="23">
        <f>G69+H69</f>
        <v>65</v>
      </c>
    </row>
    <row r="70" spans="1:9">
      <c r="A70" s="149" t="s">
        <v>40</v>
      </c>
      <c r="B70" s="124" t="s">
        <v>62</v>
      </c>
      <c r="C70" s="147" t="s">
        <v>8</v>
      </c>
      <c r="D70" s="147" t="s">
        <v>154</v>
      </c>
      <c r="E70" s="124" t="s">
        <v>97</v>
      </c>
      <c r="F70" s="124"/>
      <c r="G70" s="216">
        <f>G71</f>
        <v>160.5</v>
      </c>
      <c r="H70" s="24">
        <f>H72</f>
        <v>0</v>
      </c>
      <c r="I70" s="24">
        <f>I72</f>
        <v>160.5</v>
      </c>
    </row>
    <row r="71" spans="1:9">
      <c r="A71" s="149" t="s">
        <v>420</v>
      </c>
      <c r="B71" s="124" t="s">
        <v>62</v>
      </c>
      <c r="C71" s="147" t="s">
        <v>8</v>
      </c>
      <c r="D71" s="147" t="s">
        <v>154</v>
      </c>
      <c r="E71" s="124" t="s">
        <v>431</v>
      </c>
      <c r="F71" s="124"/>
      <c r="G71" s="216">
        <f>G72</f>
        <v>160.5</v>
      </c>
      <c r="H71" s="263"/>
      <c r="I71" s="263"/>
    </row>
    <row r="72" spans="1:9" ht="24">
      <c r="A72" s="149" t="s">
        <v>272</v>
      </c>
      <c r="B72" s="124" t="s">
        <v>62</v>
      </c>
      <c r="C72" s="147" t="s">
        <v>8</v>
      </c>
      <c r="D72" s="147" t="s">
        <v>154</v>
      </c>
      <c r="E72" s="124" t="s">
        <v>458</v>
      </c>
      <c r="F72" s="124"/>
      <c r="G72" s="216">
        <f>G73</f>
        <v>160.5</v>
      </c>
      <c r="H72" s="216">
        <f t="shared" ref="H72:I72" si="16">H73</f>
        <v>0</v>
      </c>
      <c r="I72" s="216">
        <f t="shared" si="16"/>
        <v>160.5</v>
      </c>
    </row>
    <row r="73" spans="1:9" ht="24">
      <c r="A73" s="141" t="s">
        <v>259</v>
      </c>
      <c r="B73" s="127" t="s">
        <v>62</v>
      </c>
      <c r="C73" s="128" t="s">
        <v>8</v>
      </c>
      <c r="D73" s="128" t="s">
        <v>154</v>
      </c>
      <c r="E73" s="127" t="s">
        <v>458</v>
      </c>
      <c r="F73" s="127" t="s">
        <v>202</v>
      </c>
      <c r="G73" s="215">
        <v>160.5</v>
      </c>
      <c r="H73" s="23"/>
      <c r="I73" s="23">
        <f>G73+H73</f>
        <v>160.5</v>
      </c>
    </row>
    <row r="74" spans="1:9" ht="24">
      <c r="A74" s="119" t="s">
        <v>80</v>
      </c>
      <c r="B74" s="186" t="s">
        <v>62</v>
      </c>
      <c r="C74" s="196" t="s">
        <v>9</v>
      </c>
      <c r="D74" s="196" t="s">
        <v>89</v>
      </c>
      <c r="E74" s="186"/>
      <c r="F74" s="186" t="s">
        <v>7</v>
      </c>
      <c r="G74" s="217">
        <f>G75+G80</f>
        <v>1807</v>
      </c>
      <c r="H74" s="201">
        <f>H75+H80</f>
        <v>0</v>
      </c>
      <c r="I74" s="201">
        <f>I75+I80</f>
        <v>1807</v>
      </c>
    </row>
    <row r="75" spans="1:9">
      <c r="A75" s="121" t="s">
        <v>29</v>
      </c>
      <c r="B75" s="124" t="s">
        <v>62</v>
      </c>
      <c r="C75" s="123">
        <v>3</v>
      </c>
      <c r="D75" s="123">
        <v>2</v>
      </c>
      <c r="E75" s="124" t="s">
        <v>7</v>
      </c>
      <c r="F75" s="124" t="s">
        <v>7</v>
      </c>
      <c r="G75" s="218">
        <f>G76</f>
        <v>1600</v>
      </c>
      <c r="H75" s="26">
        <f>H76</f>
        <v>0</v>
      </c>
      <c r="I75" s="26">
        <f>I76</f>
        <v>1600</v>
      </c>
    </row>
    <row r="76" spans="1:9">
      <c r="A76" s="121" t="s">
        <v>40</v>
      </c>
      <c r="B76" s="124" t="s">
        <v>62</v>
      </c>
      <c r="C76" s="147" t="s">
        <v>9</v>
      </c>
      <c r="D76" s="147" t="s">
        <v>19</v>
      </c>
      <c r="E76" s="124" t="s">
        <v>97</v>
      </c>
      <c r="F76" s="124" t="s">
        <v>7</v>
      </c>
      <c r="G76" s="218">
        <f>G77</f>
        <v>1600</v>
      </c>
      <c r="H76" s="26">
        <f>H78</f>
        <v>0</v>
      </c>
      <c r="I76" s="26">
        <f>I78</f>
        <v>1600</v>
      </c>
    </row>
    <row r="77" spans="1:9" ht="24">
      <c r="A77" s="121" t="s">
        <v>424</v>
      </c>
      <c r="B77" s="124" t="s">
        <v>62</v>
      </c>
      <c r="C77" s="147" t="s">
        <v>9</v>
      </c>
      <c r="D77" s="147" t="s">
        <v>19</v>
      </c>
      <c r="E77" s="124" t="s">
        <v>425</v>
      </c>
      <c r="F77" s="124" t="s">
        <v>7</v>
      </c>
      <c r="G77" s="218">
        <f>G79</f>
        <v>1600</v>
      </c>
      <c r="H77" s="111"/>
      <c r="I77" s="111"/>
    </row>
    <row r="78" spans="1:9" ht="24">
      <c r="A78" s="121" t="s">
        <v>386</v>
      </c>
      <c r="B78" s="124" t="s">
        <v>62</v>
      </c>
      <c r="C78" s="147" t="s">
        <v>9</v>
      </c>
      <c r="D78" s="147" t="s">
        <v>19</v>
      </c>
      <c r="E78" s="124" t="s">
        <v>426</v>
      </c>
      <c r="F78" s="124"/>
      <c r="G78" s="218">
        <f>G79</f>
        <v>1600</v>
      </c>
      <c r="H78" s="218">
        <f t="shared" ref="H78:I78" si="17">H79</f>
        <v>0</v>
      </c>
      <c r="I78" s="218">
        <f t="shared" si="17"/>
        <v>1600</v>
      </c>
    </row>
    <row r="79" spans="1:9">
      <c r="A79" s="141" t="s">
        <v>195</v>
      </c>
      <c r="B79" s="127" t="s">
        <v>62</v>
      </c>
      <c r="C79" s="128" t="s">
        <v>9</v>
      </c>
      <c r="D79" s="128" t="s">
        <v>19</v>
      </c>
      <c r="E79" s="127" t="s">
        <v>426</v>
      </c>
      <c r="F79" s="127" t="s">
        <v>194</v>
      </c>
      <c r="G79" s="215">
        <v>1600</v>
      </c>
      <c r="H79" s="23"/>
      <c r="I79" s="23">
        <f>G79+H79</f>
        <v>1600</v>
      </c>
    </row>
    <row r="80" spans="1:9" ht="24">
      <c r="A80" s="157" t="s">
        <v>387</v>
      </c>
      <c r="B80" s="146" t="s">
        <v>62</v>
      </c>
      <c r="C80" s="158" t="s">
        <v>9</v>
      </c>
      <c r="D80" s="158" t="s">
        <v>44</v>
      </c>
      <c r="E80" s="146"/>
      <c r="F80" s="146"/>
      <c r="G80" s="219">
        <f>G81</f>
        <v>207</v>
      </c>
      <c r="H80" s="24">
        <f t="shared" ref="H80:I83" si="18">H81</f>
        <v>0</v>
      </c>
      <c r="I80" s="24">
        <f t="shared" si="18"/>
        <v>207</v>
      </c>
    </row>
    <row r="81" spans="1:9">
      <c r="A81" s="121" t="s">
        <v>40</v>
      </c>
      <c r="B81" s="146" t="s">
        <v>62</v>
      </c>
      <c r="C81" s="158" t="s">
        <v>9</v>
      </c>
      <c r="D81" s="158" t="s">
        <v>44</v>
      </c>
      <c r="E81" s="146" t="s">
        <v>97</v>
      </c>
      <c r="F81" s="146"/>
      <c r="G81" s="219">
        <f>G82</f>
        <v>207</v>
      </c>
      <c r="H81" s="24">
        <f>H83</f>
        <v>0</v>
      </c>
      <c r="I81" s="24">
        <f>I83</f>
        <v>207</v>
      </c>
    </row>
    <row r="82" spans="1:9">
      <c r="A82" s="121" t="s">
        <v>427</v>
      </c>
      <c r="B82" s="146" t="s">
        <v>62</v>
      </c>
      <c r="C82" s="158" t="s">
        <v>9</v>
      </c>
      <c r="D82" s="158" t="s">
        <v>44</v>
      </c>
      <c r="E82" s="146" t="s">
        <v>428</v>
      </c>
      <c r="F82" s="146"/>
      <c r="G82" s="219">
        <f>G84</f>
        <v>207</v>
      </c>
      <c r="H82" s="263"/>
      <c r="I82" s="263"/>
    </row>
    <row r="83" spans="1:9" ht="24">
      <c r="A83" s="157" t="s">
        <v>388</v>
      </c>
      <c r="B83" s="146" t="s">
        <v>62</v>
      </c>
      <c r="C83" s="158" t="s">
        <v>9</v>
      </c>
      <c r="D83" s="158" t="s">
        <v>44</v>
      </c>
      <c r="E83" s="146" t="s">
        <v>429</v>
      </c>
      <c r="F83" s="146"/>
      <c r="G83" s="219">
        <f>G84</f>
        <v>207</v>
      </c>
      <c r="H83" s="219">
        <f t="shared" si="18"/>
        <v>0</v>
      </c>
      <c r="I83" s="219">
        <f t="shared" si="18"/>
        <v>207</v>
      </c>
    </row>
    <row r="84" spans="1:9">
      <c r="A84" s="141" t="s">
        <v>195</v>
      </c>
      <c r="B84" s="127" t="s">
        <v>62</v>
      </c>
      <c r="C84" s="128" t="s">
        <v>9</v>
      </c>
      <c r="D84" s="128" t="s">
        <v>44</v>
      </c>
      <c r="E84" s="127" t="s">
        <v>429</v>
      </c>
      <c r="F84" s="127" t="s">
        <v>194</v>
      </c>
      <c r="G84" s="215">
        <v>207</v>
      </c>
      <c r="H84" s="23"/>
      <c r="I84" s="23">
        <v>207</v>
      </c>
    </row>
    <row r="85" spans="1:9">
      <c r="A85" s="154" t="s">
        <v>81</v>
      </c>
      <c r="B85" s="186" t="s">
        <v>62</v>
      </c>
      <c r="C85" s="196" t="s">
        <v>11</v>
      </c>
      <c r="D85" s="196" t="s">
        <v>89</v>
      </c>
      <c r="E85" s="186" t="s">
        <v>7</v>
      </c>
      <c r="F85" s="186" t="s">
        <v>7</v>
      </c>
      <c r="G85" s="250">
        <f>G86+G91+G96+G106+G121</f>
        <v>35422.699999999997</v>
      </c>
      <c r="H85" s="238">
        <f>H86+H91+H96+H106+H121</f>
        <v>0</v>
      </c>
      <c r="I85" s="238">
        <f>I86+I91+I96+I106+I121</f>
        <v>35422.699999999997</v>
      </c>
    </row>
    <row r="86" spans="1:9">
      <c r="A86" s="149" t="s">
        <v>360</v>
      </c>
      <c r="B86" s="124" t="s">
        <v>62</v>
      </c>
      <c r="C86" s="129" t="s">
        <v>11</v>
      </c>
      <c r="D86" s="129" t="s">
        <v>8</v>
      </c>
      <c r="E86" s="186"/>
      <c r="F86" s="186"/>
      <c r="G86" s="218">
        <f>G87</f>
        <v>370.8</v>
      </c>
      <c r="H86" s="26">
        <f t="shared" ref="H86:I89" si="19">H87</f>
        <v>0</v>
      </c>
      <c r="I86" s="26">
        <f>I87</f>
        <v>370.8</v>
      </c>
    </row>
    <row r="87" spans="1:9">
      <c r="A87" s="149" t="s">
        <v>40</v>
      </c>
      <c r="B87" s="124" t="s">
        <v>62</v>
      </c>
      <c r="C87" s="129" t="s">
        <v>11</v>
      </c>
      <c r="D87" s="129" t="s">
        <v>8</v>
      </c>
      <c r="E87" s="124" t="s">
        <v>97</v>
      </c>
      <c r="F87" s="186"/>
      <c r="G87" s="218">
        <f>G88</f>
        <v>370.8</v>
      </c>
      <c r="H87" s="26">
        <f>H89</f>
        <v>0</v>
      </c>
      <c r="I87" s="26">
        <f>I89</f>
        <v>370.8</v>
      </c>
    </row>
    <row r="88" spans="1:9" ht="24">
      <c r="A88" s="149" t="s">
        <v>430</v>
      </c>
      <c r="B88" s="124" t="s">
        <v>62</v>
      </c>
      <c r="C88" s="129" t="s">
        <v>11</v>
      </c>
      <c r="D88" s="129" t="s">
        <v>8</v>
      </c>
      <c r="E88" s="124" t="s">
        <v>431</v>
      </c>
      <c r="F88" s="186"/>
      <c r="G88" s="218">
        <f>G90</f>
        <v>370.8</v>
      </c>
      <c r="H88" s="111"/>
      <c r="I88" s="111"/>
    </row>
    <row r="89" spans="1:9" ht="24">
      <c r="A89" s="156" t="s">
        <v>351</v>
      </c>
      <c r="B89" s="124" t="s">
        <v>62</v>
      </c>
      <c r="C89" s="147" t="s">
        <v>11</v>
      </c>
      <c r="D89" s="147" t="s">
        <v>8</v>
      </c>
      <c r="E89" s="124" t="s">
        <v>435</v>
      </c>
      <c r="F89" s="186"/>
      <c r="G89" s="218">
        <f>G90</f>
        <v>370.8</v>
      </c>
      <c r="H89" s="218">
        <f t="shared" si="19"/>
        <v>0</v>
      </c>
      <c r="I89" s="218">
        <f t="shared" si="19"/>
        <v>370.8</v>
      </c>
    </row>
    <row r="90" spans="1:9">
      <c r="A90" s="155" t="s">
        <v>195</v>
      </c>
      <c r="B90" s="127" t="s">
        <v>62</v>
      </c>
      <c r="C90" s="128" t="s">
        <v>11</v>
      </c>
      <c r="D90" s="128" t="s">
        <v>8</v>
      </c>
      <c r="E90" s="127" t="s">
        <v>435</v>
      </c>
      <c r="F90" s="127" t="s">
        <v>194</v>
      </c>
      <c r="G90" s="215">
        <v>370.8</v>
      </c>
      <c r="H90" s="23"/>
      <c r="I90" s="23">
        <f>G90+H90</f>
        <v>370.8</v>
      </c>
    </row>
    <row r="91" spans="1:9">
      <c r="A91" s="149" t="s">
        <v>131</v>
      </c>
      <c r="B91" s="124" t="s">
        <v>62</v>
      </c>
      <c r="C91" s="129" t="s">
        <v>11</v>
      </c>
      <c r="D91" s="129" t="s">
        <v>17</v>
      </c>
      <c r="E91" s="124"/>
      <c r="F91" s="124"/>
      <c r="G91" s="218">
        <f t="shared" ref="G91:I94" si="20">G92</f>
        <v>30</v>
      </c>
      <c r="H91" s="26">
        <f t="shared" si="20"/>
        <v>0</v>
      </c>
      <c r="I91" s="26">
        <f t="shared" si="20"/>
        <v>30</v>
      </c>
    </row>
    <row r="92" spans="1:9">
      <c r="A92" s="149" t="s">
        <v>40</v>
      </c>
      <c r="B92" s="124" t="s">
        <v>62</v>
      </c>
      <c r="C92" s="129" t="s">
        <v>11</v>
      </c>
      <c r="D92" s="129" t="s">
        <v>17</v>
      </c>
      <c r="E92" s="124" t="s">
        <v>97</v>
      </c>
      <c r="F92" s="124"/>
      <c r="G92" s="218">
        <f>G93</f>
        <v>30</v>
      </c>
      <c r="H92" s="26">
        <f>H94</f>
        <v>0</v>
      </c>
      <c r="I92" s="26">
        <f>I94</f>
        <v>30</v>
      </c>
    </row>
    <row r="93" spans="1:9">
      <c r="A93" s="149" t="s">
        <v>420</v>
      </c>
      <c r="B93" s="124" t="s">
        <v>62</v>
      </c>
      <c r="C93" s="129" t="s">
        <v>11</v>
      </c>
      <c r="D93" s="129" t="s">
        <v>17</v>
      </c>
      <c r="E93" s="124" t="s">
        <v>421</v>
      </c>
      <c r="F93" s="124"/>
      <c r="G93" s="218">
        <f>G95</f>
        <v>30</v>
      </c>
      <c r="H93" s="111"/>
      <c r="I93" s="111"/>
    </row>
    <row r="94" spans="1:9" ht="24">
      <c r="A94" s="149" t="s">
        <v>340</v>
      </c>
      <c r="B94" s="124" t="s">
        <v>62</v>
      </c>
      <c r="C94" s="129" t="s">
        <v>11</v>
      </c>
      <c r="D94" s="129" t="s">
        <v>17</v>
      </c>
      <c r="E94" s="124" t="s">
        <v>422</v>
      </c>
      <c r="F94" s="124"/>
      <c r="G94" s="218">
        <f>G95</f>
        <v>30</v>
      </c>
      <c r="H94" s="218">
        <f t="shared" si="20"/>
        <v>0</v>
      </c>
      <c r="I94" s="218">
        <f t="shared" si="20"/>
        <v>30</v>
      </c>
    </row>
    <row r="95" spans="1:9">
      <c r="A95" s="155" t="s">
        <v>195</v>
      </c>
      <c r="B95" s="127" t="s">
        <v>62</v>
      </c>
      <c r="C95" s="128" t="s">
        <v>11</v>
      </c>
      <c r="D95" s="128" t="s">
        <v>17</v>
      </c>
      <c r="E95" s="127" t="s">
        <v>422</v>
      </c>
      <c r="F95" s="127" t="s">
        <v>194</v>
      </c>
      <c r="G95" s="215">
        <v>30</v>
      </c>
      <c r="H95" s="23"/>
      <c r="I95" s="23">
        <f>G95+H95</f>
        <v>30</v>
      </c>
    </row>
    <row r="96" spans="1:9">
      <c r="A96" s="121" t="s">
        <v>37</v>
      </c>
      <c r="B96" s="124" t="s">
        <v>62</v>
      </c>
      <c r="C96" s="129" t="s">
        <v>11</v>
      </c>
      <c r="D96" s="129" t="s">
        <v>27</v>
      </c>
      <c r="E96" s="124" t="s">
        <v>7</v>
      </c>
      <c r="F96" s="124" t="s">
        <v>7</v>
      </c>
      <c r="G96" s="218">
        <f>G97+G103</f>
        <v>2456</v>
      </c>
      <c r="H96" s="26">
        <f>H97+H103</f>
        <v>0</v>
      </c>
      <c r="I96" s="26">
        <f>I97+I103</f>
        <v>2456</v>
      </c>
    </row>
    <row r="97" spans="1:9">
      <c r="A97" s="121" t="s">
        <v>68</v>
      </c>
      <c r="B97" s="124" t="s">
        <v>62</v>
      </c>
      <c r="C97" s="129" t="s">
        <v>11</v>
      </c>
      <c r="D97" s="129" t="s">
        <v>27</v>
      </c>
      <c r="E97" s="124" t="s">
        <v>98</v>
      </c>
      <c r="F97" s="124" t="s">
        <v>7</v>
      </c>
      <c r="G97" s="218">
        <f>G98</f>
        <v>2196</v>
      </c>
      <c r="H97" s="26">
        <f>H98</f>
        <v>0</v>
      </c>
      <c r="I97" s="26">
        <f>I98</f>
        <v>2196</v>
      </c>
    </row>
    <row r="98" spans="1:9">
      <c r="A98" s="121" t="s">
        <v>69</v>
      </c>
      <c r="B98" s="124" t="s">
        <v>62</v>
      </c>
      <c r="C98" s="147" t="s">
        <v>11</v>
      </c>
      <c r="D98" s="147" t="s">
        <v>27</v>
      </c>
      <c r="E98" s="124" t="s">
        <v>99</v>
      </c>
      <c r="F98" s="124" t="s">
        <v>7</v>
      </c>
      <c r="G98" s="216">
        <f>G100</f>
        <v>2196</v>
      </c>
      <c r="H98" s="24">
        <f>H100</f>
        <v>0</v>
      </c>
      <c r="I98" s="24">
        <f>I100</f>
        <v>2196</v>
      </c>
    </row>
    <row r="99" spans="1:9" ht="36">
      <c r="A99" s="156" t="s">
        <v>329</v>
      </c>
      <c r="B99" s="124" t="s">
        <v>62</v>
      </c>
      <c r="C99" s="147" t="s">
        <v>11</v>
      </c>
      <c r="D99" s="147" t="s">
        <v>27</v>
      </c>
      <c r="E99" s="124" t="s">
        <v>133</v>
      </c>
      <c r="F99" s="124"/>
      <c r="G99" s="216">
        <f>G100</f>
        <v>2196</v>
      </c>
      <c r="H99" s="216">
        <f t="shared" ref="H99:I99" si="21">H100</f>
        <v>0</v>
      </c>
      <c r="I99" s="216">
        <f t="shared" si="21"/>
        <v>2196</v>
      </c>
    </row>
    <row r="100" spans="1:9" ht="24">
      <c r="A100" s="121" t="s">
        <v>203</v>
      </c>
      <c r="B100" s="124" t="s">
        <v>62</v>
      </c>
      <c r="C100" s="147" t="s">
        <v>11</v>
      </c>
      <c r="D100" s="147" t="s">
        <v>27</v>
      </c>
      <c r="E100" s="124" t="s">
        <v>133</v>
      </c>
      <c r="F100" s="124" t="s">
        <v>202</v>
      </c>
      <c r="G100" s="216">
        <f>G101+G102</f>
        <v>2196</v>
      </c>
      <c r="H100" s="24">
        <f>H101+H102</f>
        <v>0</v>
      </c>
      <c r="I100" s="208">
        <f>I101+I102</f>
        <v>2196</v>
      </c>
    </row>
    <row r="101" spans="1:9">
      <c r="A101" s="141" t="s">
        <v>150</v>
      </c>
      <c r="B101" s="127" t="s">
        <v>62</v>
      </c>
      <c r="C101" s="128" t="s">
        <v>11</v>
      </c>
      <c r="D101" s="128" t="s">
        <v>27</v>
      </c>
      <c r="E101" s="127" t="s">
        <v>133</v>
      </c>
      <c r="F101" s="127" t="s">
        <v>202</v>
      </c>
      <c r="G101" s="215">
        <v>2086.1999999999998</v>
      </c>
      <c r="H101" s="23"/>
      <c r="I101" s="209">
        <f>G101+H101</f>
        <v>2086.1999999999998</v>
      </c>
    </row>
    <row r="102" spans="1:9">
      <c r="A102" s="141" t="s">
        <v>149</v>
      </c>
      <c r="B102" s="127" t="s">
        <v>62</v>
      </c>
      <c r="C102" s="128" t="s">
        <v>11</v>
      </c>
      <c r="D102" s="128" t="s">
        <v>27</v>
      </c>
      <c r="E102" s="127" t="s">
        <v>133</v>
      </c>
      <c r="F102" s="127" t="s">
        <v>202</v>
      </c>
      <c r="G102" s="215">
        <v>109.8</v>
      </c>
      <c r="H102" s="23"/>
      <c r="I102" s="209">
        <f>G102+H102</f>
        <v>109.8</v>
      </c>
    </row>
    <row r="103" spans="1:9">
      <c r="A103" s="121" t="s">
        <v>58</v>
      </c>
      <c r="B103" s="124" t="s">
        <v>62</v>
      </c>
      <c r="C103" s="147" t="s">
        <v>11</v>
      </c>
      <c r="D103" s="147" t="s">
        <v>27</v>
      </c>
      <c r="E103" s="124" t="s">
        <v>100</v>
      </c>
      <c r="F103" s="124" t="s">
        <v>7</v>
      </c>
      <c r="G103" s="216">
        <f>G104</f>
        <v>260</v>
      </c>
      <c r="H103" s="24">
        <f>H104</f>
        <v>0</v>
      </c>
      <c r="I103" s="208">
        <f>I104</f>
        <v>260</v>
      </c>
    </row>
    <row r="104" spans="1:9">
      <c r="A104" s="121" t="s">
        <v>82</v>
      </c>
      <c r="B104" s="124" t="s">
        <v>62</v>
      </c>
      <c r="C104" s="147" t="s">
        <v>11</v>
      </c>
      <c r="D104" s="147" t="s">
        <v>27</v>
      </c>
      <c r="E104" s="124" t="s">
        <v>101</v>
      </c>
      <c r="F104" s="124" t="s">
        <v>7</v>
      </c>
      <c r="G104" s="216">
        <f>G105</f>
        <v>260</v>
      </c>
      <c r="H104" s="216">
        <f t="shared" ref="H104:I104" si="22">H105</f>
        <v>0</v>
      </c>
      <c r="I104" s="216">
        <f t="shared" si="22"/>
        <v>260</v>
      </c>
    </row>
    <row r="105" spans="1:9" ht="24">
      <c r="A105" s="141" t="s">
        <v>203</v>
      </c>
      <c r="B105" s="127" t="s">
        <v>62</v>
      </c>
      <c r="C105" s="128" t="s">
        <v>11</v>
      </c>
      <c r="D105" s="128" t="s">
        <v>27</v>
      </c>
      <c r="E105" s="127" t="s">
        <v>101</v>
      </c>
      <c r="F105" s="127" t="s">
        <v>202</v>
      </c>
      <c r="G105" s="215">
        <v>260</v>
      </c>
      <c r="H105" s="23"/>
      <c r="I105" s="209">
        <f>G105+H105</f>
        <v>260</v>
      </c>
    </row>
    <row r="106" spans="1:9">
      <c r="A106" s="121" t="s">
        <v>156</v>
      </c>
      <c r="B106" s="124" t="s">
        <v>62</v>
      </c>
      <c r="C106" s="147" t="s">
        <v>11</v>
      </c>
      <c r="D106" s="147" t="s">
        <v>14</v>
      </c>
      <c r="E106" s="124" t="s">
        <v>7</v>
      </c>
      <c r="F106" s="124" t="s">
        <v>7</v>
      </c>
      <c r="G106" s="216">
        <f>G107</f>
        <v>26845.9</v>
      </c>
      <c r="H106" s="208">
        <f t="shared" ref="H106:I106" si="23">H107</f>
        <v>0</v>
      </c>
      <c r="I106" s="208">
        <f t="shared" si="23"/>
        <v>26845.9</v>
      </c>
    </row>
    <row r="107" spans="1:9">
      <c r="A107" s="121" t="s">
        <v>60</v>
      </c>
      <c r="B107" s="124" t="s">
        <v>62</v>
      </c>
      <c r="C107" s="147" t="s">
        <v>11</v>
      </c>
      <c r="D107" s="147" t="s">
        <v>14</v>
      </c>
      <c r="E107" s="124" t="s">
        <v>102</v>
      </c>
      <c r="F107" s="124" t="s">
        <v>7</v>
      </c>
      <c r="G107" s="216">
        <f>G108</f>
        <v>26845.9</v>
      </c>
      <c r="H107" s="24">
        <f>H108</f>
        <v>0</v>
      </c>
      <c r="I107" s="208">
        <f>I108</f>
        <v>26845.9</v>
      </c>
    </row>
    <row r="108" spans="1:9">
      <c r="A108" s="121" t="s">
        <v>143</v>
      </c>
      <c r="B108" s="124" t="s">
        <v>62</v>
      </c>
      <c r="C108" s="147" t="s">
        <v>11</v>
      </c>
      <c r="D108" s="147" t="s">
        <v>14</v>
      </c>
      <c r="E108" s="124" t="s">
        <v>134</v>
      </c>
      <c r="F108" s="124"/>
      <c r="G108" s="216">
        <f>G109+G113+G118</f>
        <v>26845.9</v>
      </c>
      <c r="H108" s="208">
        <f>H109+H113+H118</f>
        <v>0</v>
      </c>
      <c r="I108" s="208">
        <f>I109+I113+I118</f>
        <v>26845.9</v>
      </c>
    </row>
    <row r="109" spans="1:9" ht="24">
      <c r="A109" s="121" t="s">
        <v>73</v>
      </c>
      <c r="B109" s="124" t="s">
        <v>62</v>
      </c>
      <c r="C109" s="147" t="s">
        <v>11</v>
      </c>
      <c r="D109" s="147" t="s">
        <v>14</v>
      </c>
      <c r="E109" s="124" t="s">
        <v>135</v>
      </c>
      <c r="F109" s="124"/>
      <c r="G109" s="216">
        <f>G110</f>
        <v>5148.2</v>
      </c>
      <c r="H109" s="216">
        <f t="shared" ref="H109:I109" si="24">H110</f>
        <v>0</v>
      </c>
      <c r="I109" s="216">
        <f t="shared" si="24"/>
        <v>5148.2</v>
      </c>
    </row>
    <row r="110" spans="1:9">
      <c r="A110" s="121" t="s">
        <v>195</v>
      </c>
      <c r="B110" s="124" t="s">
        <v>62</v>
      </c>
      <c r="C110" s="147" t="s">
        <v>11</v>
      </c>
      <c r="D110" s="147" t="s">
        <v>14</v>
      </c>
      <c r="E110" s="124" t="s">
        <v>135</v>
      </c>
      <c r="F110" s="124" t="s">
        <v>194</v>
      </c>
      <c r="G110" s="216">
        <f>G111+G112</f>
        <v>5148.2</v>
      </c>
      <c r="H110" s="24">
        <f>H111+H112</f>
        <v>0</v>
      </c>
      <c r="I110" s="24">
        <f>I111+I112</f>
        <v>5148.2</v>
      </c>
    </row>
    <row r="111" spans="1:9">
      <c r="A111" s="141" t="s">
        <v>150</v>
      </c>
      <c r="B111" s="127" t="s">
        <v>62</v>
      </c>
      <c r="C111" s="128" t="s">
        <v>11</v>
      </c>
      <c r="D111" s="128" t="s">
        <v>14</v>
      </c>
      <c r="E111" s="127" t="s">
        <v>135</v>
      </c>
      <c r="F111" s="127" t="s">
        <v>194</v>
      </c>
      <c r="G111" s="215">
        <v>2096.1999999999998</v>
      </c>
      <c r="H111" s="23"/>
      <c r="I111" s="23">
        <f>G111+H111</f>
        <v>2096.1999999999998</v>
      </c>
    </row>
    <row r="112" spans="1:9">
      <c r="A112" s="141" t="s">
        <v>149</v>
      </c>
      <c r="B112" s="127" t="s">
        <v>62</v>
      </c>
      <c r="C112" s="128" t="s">
        <v>11</v>
      </c>
      <c r="D112" s="128" t="s">
        <v>14</v>
      </c>
      <c r="E112" s="127" t="s">
        <v>135</v>
      </c>
      <c r="F112" s="127" t="s">
        <v>194</v>
      </c>
      <c r="G112" s="215">
        <f>110.4+2941.6</f>
        <v>3052</v>
      </c>
      <c r="H112" s="23"/>
      <c r="I112" s="23">
        <f>G112+H112</f>
        <v>3052</v>
      </c>
    </row>
    <row r="113" spans="1:9">
      <c r="A113" s="121" t="s">
        <v>172</v>
      </c>
      <c r="B113" s="124" t="s">
        <v>62</v>
      </c>
      <c r="C113" s="147" t="s">
        <v>11</v>
      </c>
      <c r="D113" s="147" t="s">
        <v>14</v>
      </c>
      <c r="E113" s="124" t="s">
        <v>171</v>
      </c>
      <c r="F113" s="124"/>
      <c r="G113" s="216">
        <f>G114+G117</f>
        <v>12826.5</v>
      </c>
      <c r="H113" s="216">
        <f>H114+H117</f>
        <v>0</v>
      </c>
      <c r="I113" s="216">
        <f>I114+I117</f>
        <v>12826.5</v>
      </c>
    </row>
    <row r="114" spans="1:9">
      <c r="A114" s="121" t="s">
        <v>195</v>
      </c>
      <c r="B114" s="124" t="s">
        <v>62</v>
      </c>
      <c r="C114" s="147" t="s">
        <v>11</v>
      </c>
      <c r="D114" s="147" t="s">
        <v>14</v>
      </c>
      <c r="E114" s="124" t="s">
        <v>171</v>
      </c>
      <c r="F114" s="124" t="s">
        <v>194</v>
      </c>
      <c r="G114" s="216">
        <f>G115+G116</f>
        <v>11244.5</v>
      </c>
      <c r="H114" s="24">
        <f>H115+H116</f>
        <v>0</v>
      </c>
      <c r="I114" s="24">
        <f>I115+I116</f>
        <v>11244.5</v>
      </c>
    </row>
    <row r="115" spans="1:9">
      <c r="A115" s="141" t="s">
        <v>150</v>
      </c>
      <c r="B115" s="127" t="s">
        <v>62</v>
      </c>
      <c r="C115" s="128" t="s">
        <v>11</v>
      </c>
      <c r="D115" s="128" t="s">
        <v>14</v>
      </c>
      <c r="E115" s="127" t="s">
        <v>171</v>
      </c>
      <c r="F115" s="127" t="s">
        <v>194</v>
      </c>
      <c r="G115" s="215">
        <v>10340</v>
      </c>
      <c r="H115" s="23"/>
      <c r="I115" s="23">
        <f>G115+H115</f>
        <v>10340</v>
      </c>
    </row>
    <row r="116" spans="1:9">
      <c r="A116" s="141" t="s">
        <v>149</v>
      </c>
      <c r="B116" s="127" t="s">
        <v>62</v>
      </c>
      <c r="C116" s="128" t="s">
        <v>11</v>
      </c>
      <c r="D116" s="128" t="s">
        <v>14</v>
      </c>
      <c r="E116" s="127" t="s">
        <v>171</v>
      </c>
      <c r="F116" s="127" t="s">
        <v>194</v>
      </c>
      <c r="G116" s="215">
        <v>904.5</v>
      </c>
      <c r="H116" s="23"/>
      <c r="I116" s="23">
        <f>G116+H116</f>
        <v>904.5</v>
      </c>
    </row>
    <row r="117" spans="1:9">
      <c r="A117" s="141" t="s">
        <v>150</v>
      </c>
      <c r="B117" s="127" t="s">
        <v>62</v>
      </c>
      <c r="C117" s="128" t="s">
        <v>11</v>
      </c>
      <c r="D117" s="128" t="s">
        <v>14</v>
      </c>
      <c r="E117" s="127" t="s">
        <v>171</v>
      </c>
      <c r="F117" s="127" t="s">
        <v>323</v>
      </c>
      <c r="G117" s="215">
        <v>1582</v>
      </c>
      <c r="H117" s="23"/>
      <c r="I117" s="23">
        <v>1582</v>
      </c>
    </row>
    <row r="118" spans="1:9" ht="24">
      <c r="A118" s="157" t="s">
        <v>325</v>
      </c>
      <c r="B118" s="146" t="s">
        <v>62</v>
      </c>
      <c r="C118" s="158" t="s">
        <v>11</v>
      </c>
      <c r="D118" s="158" t="s">
        <v>14</v>
      </c>
      <c r="E118" s="146" t="s">
        <v>322</v>
      </c>
      <c r="F118" s="146"/>
      <c r="G118" s="219">
        <f t="shared" ref="G118:I119" si="25">G119</f>
        <v>8871.2000000000007</v>
      </c>
      <c r="H118" s="102">
        <f t="shared" si="25"/>
        <v>0</v>
      </c>
      <c r="I118" s="102">
        <f t="shared" si="25"/>
        <v>8871.2000000000007</v>
      </c>
    </row>
    <row r="119" spans="1:9" ht="24">
      <c r="A119" s="157" t="s">
        <v>324</v>
      </c>
      <c r="B119" s="146" t="s">
        <v>62</v>
      </c>
      <c r="C119" s="158" t="s">
        <v>11</v>
      </c>
      <c r="D119" s="158" t="s">
        <v>14</v>
      </c>
      <c r="E119" s="146" t="s">
        <v>322</v>
      </c>
      <c r="F119" s="146" t="s">
        <v>323</v>
      </c>
      <c r="G119" s="219">
        <f t="shared" si="25"/>
        <v>8871.2000000000007</v>
      </c>
      <c r="H119" s="102">
        <f t="shared" si="25"/>
        <v>0</v>
      </c>
      <c r="I119" s="102">
        <f t="shared" si="25"/>
        <v>8871.2000000000007</v>
      </c>
    </row>
    <row r="120" spans="1:9">
      <c r="A120" s="141" t="s">
        <v>150</v>
      </c>
      <c r="B120" s="127" t="s">
        <v>62</v>
      </c>
      <c r="C120" s="128" t="s">
        <v>11</v>
      </c>
      <c r="D120" s="128" t="s">
        <v>14</v>
      </c>
      <c r="E120" s="127" t="s">
        <v>322</v>
      </c>
      <c r="F120" s="127" t="s">
        <v>323</v>
      </c>
      <c r="G120" s="215">
        <v>8871.2000000000007</v>
      </c>
      <c r="H120" s="23"/>
      <c r="I120" s="23">
        <f t="shared" ref="I120" si="26">G120+H120</f>
        <v>8871.2000000000007</v>
      </c>
    </row>
    <row r="121" spans="1:9">
      <c r="A121" s="121" t="s">
        <v>35</v>
      </c>
      <c r="B121" s="124" t="s">
        <v>62</v>
      </c>
      <c r="C121" s="129" t="s">
        <v>11</v>
      </c>
      <c r="D121" s="129" t="s">
        <v>33</v>
      </c>
      <c r="E121" s="124" t="s">
        <v>7</v>
      </c>
      <c r="F121" s="124" t="s">
        <v>7</v>
      </c>
      <c r="G121" s="216">
        <f>+G127+G122</f>
        <v>5720</v>
      </c>
      <c r="H121" s="208">
        <f>+H127+H122</f>
        <v>0</v>
      </c>
      <c r="I121" s="208">
        <f>+I127+I122</f>
        <v>5720</v>
      </c>
    </row>
    <row r="122" spans="1:9">
      <c r="A122" s="149" t="s">
        <v>38</v>
      </c>
      <c r="B122" s="124" t="s">
        <v>62</v>
      </c>
      <c r="C122" s="147" t="s">
        <v>11</v>
      </c>
      <c r="D122" s="147" t="s">
        <v>33</v>
      </c>
      <c r="E122" s="124" t="s">
        <v>103</v>
      </c>
      <c r="F122" s="124" t="s">
        <v>7</v>
      </c>
      <c r="G122" s="216">
        <f>+G123</f>
        <v>4500</v>
      </c>
      <c r="H122" s="208">
        <f t="shared" ref="H122:I122" si="27">+H123</f>
        <v>0</v>
      </c>
      <c r="I122" s="208">
        <f t="shared" si="27"/>
        <v>4500</v>
      </c>
    </row>
    <row r="123" spans="1:9" ht="24">
      <c r="A123" s="149" t="s">
        <v>61</v>
      </c>
      <c r="B123" s="124" t="s">
        <v>62</v>
      </c>
      <c r="C123" s="147" t="s">
        <v>11</v>
      </c>
      <c r="D123" s="147" t="s">
        <v>33</v>
      </c>
      <c r="E123" s="124" t="s">
        <v>104</v>
      </c>
      <c r="F123" s="124" t="s">
        <v>7</v>
      </c>
      <c r="G123" s="216">
        <f>G124</f>
        <v>4500</v>
      </c>
      <c r="H123" s="208">
        <f t="shared" ref="H123:I124" si="28">H124</f>
        <v>0</v>
      </c>
      <c r="I123" s="208">
        <f t="shared" si="28"/>
        <v>4500</v>
      </c>
    </row>
    <row r="124" spans="1:9" ht="36">
      <c r="A124" s="149" t="s">
        <v>262</v>
      </c>
      <c r="B124" s="124" t="s">
        <v>62</v>
      </c>
      <c r="C124" s="129" t="s">
        <v>11</v>
      </c>
      <c r="D124" s="129" t="s">
        <v>33</v>
      </c>
      <c r="E124" s="124" t="s">
        <v>129</v>
      </c>
      <c r="F124" s="124" t="s">
        <v>7</v>
      </c>
      <c r="G124" s="218">
        <f>G125</f>
        <v>4500</v>
      </c>
      <c r="H124" s="218">
        <f t="shared" si="28"/>
        <v>0</v>
      </c>
      <c r="I124" s="218">
        <f t="shared" si="28"/>
        <v>4500</v>
      </c>
    </row>
    <row r="125" spans="1:9" ht="24">
      <c r="A125" s="121" t="s">
        <v>203</v>
      </c>
      <c r="B125" s="124" t="s">
        <v>62</v>
      </c>
      <c r="C125" s="147" t="s">
        <v>11</v>
      </c>
      <c r="D125" s="147" t="s">
        <v>33</v>
      </c>
      <c r="E125" s="124" t="s">
        <v>129</v>
      </c>
      <c r="F125" s="124" t="s">
        <v>202</v>
      </c>
      <c r="G125" s="216">
        <f t="shared" ref="G125:I125" si="29">G126</f>
        <v>4500</v>
      </c>
      <c r="H125" s="24">
        <f t="shared" si="29"/>
        <v>0</v>
      </c>
      <c r="I125" s="24">
        <f t="shared" si="29"/>
        <v>4500</v>
      </c>
    </row>
    <row r="126" spans="1:9">
      <c r="A126" s="141" t="s">
        <v>153</v>
      </c>
      <c r="B126" s="127" t="s">
        <v>62</v>
      </c>
      <c r="C126" s="128" t="s">
        <v>11</v>
      </c>
      <c r="D126" s="128" t="s">
        <v>33</v>
      </c>
      <c r="E126" s="127" t="s">
        <v>129</v>
      </c>
      <c r="F126" s="127" t="s">
        <v>202</v>
      </c>
      <c r="G126" s="215">
        <v>4500</v>
      </c>
      <c r="H126" s="23"/>
      <c r="I126" s="23">
        <f>G126+H126</f>
        <v>4500</v>
      </c>
    </row>
    <row r="127" spans="1:9">
      <c r="A127" s="121" t="s">
        <v>40</v>
      </c>
      <c r="B127" s="124" t="s">
        <v>62</v>
      </c>
      <c r="C127" s="129" t="s">
        <v>11</v>
      </c>
      <c r="D127" s="129" t="s">
        <v>33</v>
      </c>
      <c r="E127" s="124" t="s">
        <v>97</v>
      </c>
      <c r="F127" s="124" t="s">
        <v>7</v>
      </c>
      <c r="G127" s="218">
        <f>G128</f>
        <v>1220</v>
      </c>
      <c r="H127" s="26">
        <f>H129</f>
        <v>0</v>
      </c>
      <c r="I127" s="26">
        <f>I129</f>
        <v>1220</v>
      </c>
    </row>
    <row r="128" spans="1:9">
      <c r="A128" s="149" t="s">
        <v>420</v>
      </c>
      <c r="B128" s="124" t="s">
        <v>62</v>
      </c>
      <c r="C128" s="129" t="s">
        <v>11</v>
      </c>
      <c r="D128" s="129" t="s">
        <v>33</v>
      </c>
      <c r="E128" s="124" t="s">
        <v>421</v>
      </c>
      <c r="F128" s="124" t="s">
        <v>7</v>
      </c>
      <c r="G128" s="218">
        <f>G129</f>
        <v>1220</v>
      </c>
      <c r="H128" s="111"/>
      <c r="I128" s="111"/>
    </row>
    <row r="129" spans="1:9" ht="24">
      <c r="A129" s="121" t="s">
        <v>341</v>
      </c>
      <c r="B129" s="124" t="s">
        <v>62</v>
      </c>
      <c r="C129" s="129" t="s">
        <v>11</v>
      </c>
      <c r="D129" s="129" t="s">
        <v>33</v>
      </c>
      <c r="E129" s="124" t="s">
        <v>432</v>
      </c>
      <c r="F129" s="124"/>
      <c r="G129" s="218">
        <f>G130+G131</f>
        <v>1220</v>
      </c>
      <c r="H129" s="218">
        <f t="shared" ref="H129:I129" si="30">H130+H131</f>
        <v>0</v>
      </c>
      <c r="I129" s="218">
        <f t="shared" si="30"/>
        <v>1220</v>
      </c>
    </row>
    <row r="130" spans="1:9">
      <c r="A130" s="141" t="s">
        <v>195</v>
      </c>
      <c r="B130" s="127" t="s">
        <v>62</v>
      </c>
      <c r="C130" s="128" t="s">
        <v>11</v>
      </c>
      <c r="D130" s="128" t="s">
        <v>33</v>
      </c>
      <c r="E130" s="127" t="s">
        <v>432</v>
      </c>
      <c r="F130" s="127" t="s">
        <v>194</v>
      </c>
      <c r="G130" s="215">
        <v>20</v>
      </c>
      <c r="H130" s="23"/>
      <c r="I130" s="23">
        <f>G130+H130</f>
        <v>20</v>
      </c>
    </row>
    <row r="131" spans="1:9" ht="24">
      <c r="A131" s="141" t="s">
        <v>203</v>
      </c>
      <c r="B131" s="127" t="s">
        <v>62</v>
      </c>
      <c r="C131" s="128" t="s">
        <v>11</v>
      </c>
      <c r="D131" s="128" t="s">
        <v>33</v>
      </c>
      <c r="E131" s="127" t="s">
        <v>432</v>
      </c>
      <c r="F131" s="127" t="s">
        <v>202</v>
      </c>
      <c r="G131" s="215">
        <v>1200</v>
      </c>
      <c r="H131" s="23"/>
      <c r="I131" s="23">
        <f>G131+H131</f>
        <v>1200</v>
      </c>
    </row>
    <row r="132" spans="1:9">
      <c r="A132" s="119" t="s">
        <v>83</v>
      </c>
      <c r="B132" s="186" t="s">
        <v>62</v>
      </c>
      <c r="C132" s="196" t="s">
        <v>17</v>
      </c>
      <c r="D132" s="196" t="s">
        <v>89</v>
      </c>
      <c r="E132" s="186" t="s">
        <v>7</v>
      </c>
      <c r="F132" s="186" t="s">
        <v>7</v>
      </c>
      <c r="G132" s="217">
        <f>G133+G142+G158</f>
        <v>185992.7</v>
      </c>
      <c r="H132" s="201" t="e">
        <f>H133+H142+H158</f>
        <v>#REF!</v>
      </c>
      <c r="I132" s="201" t="e">
        <f>I133+I142+I158</f>
        <v>#REF!</v>
      </c>
    </row>
    <row r="133" spans="1:9">
      <c r="A133" s="121" t="s">
        <v>18</v>
      </c>
      <c r="B133" s="124" t="s">
        <v>62</v>
      </c>
      <c r="C133" s="147" t="s">
        <v>17</v>
      </c>
      <c r="D133" s="147" t="s">
        <v>8</v>
      </c>
      <c r="E133" s="124" t="s">
        <v>7</v>
      </c>
      <c r="F133" s="124" t="s">
        <v>7</v>
      </c>
      <c r="G133" s="216">
        <f>+G134</f>
        <v>17943</v>
      </c>
      <c r="H133" s="208" t="e">
        <f t="shared" ref="H133:I133" si="31">+H134</f>
        <v>#REF!</v>
      </c>
      <c r="I133" s="208" t="e">
        <f t="shared" si="31"/>
        <v>#REF!</v>
      </c>
    </row>
    <row r="134" spans="1:9">
      <c r="A134" s="149" t="s">
        <v>40</v>
      </c>
      <c r="B134" s="124" t="s">
        <v>62</v>
      </c>
      <c r="C134" s="147" t="s">
        <v>17</v>
      </c>
      <c r="D134" s="147" t="s">
        <v>8</v>
      </c>
      <c r="E134" s="124" t="s">
        <v>97</v>
      </c>
      <c r="F134" s="124"/>
      <c r="G134" s="216">
        <f>G135</f>
        <v>17943</v>
      </c>
      <c r="H134" s="24" t="e">
        <f>H139+#REF!</f>
        <v>#REF!</v>
      </c>
      <c r="I134" s="24" t="e">
        <f>I139+#REF!</f>
        <v>#REF!</v>
      </c>
    </row>
    <row r="135" spans="1:9" ht="48">
      <c r="A135" s="121" t="s">
        <v>415</v>
      </c>
      <c r="B135" s="124" t="s">
        <v>62</v>
      </c>
      <c r="C135" s="147" t="s">
        <v>17</v>
      </c>
      <c r="D135" s="147" t="s">
        <v>8</v>
      </c>
      <c r="E135" s="124" t="s">
        <v>414</v>
      </c>
      <c r="F135" s="124"/>
      <c r="G135" s="216">
        <f>G139+G136</f>
        <v>17943</v>
      </c>
      <c r="H135" s="263"/>
      <c r="I135" s="263"/>
    </row>
    <row r="136" spans="1:9" ht="36">
      <c r="A136" s="121" t="s">
        <v>192</v>
      </c>
      <c r="B136" s="124" t="s">
        <v>62</v>
      </c>
      <c r="C136" s="147" t="s">
        <v>17</v>
      </c>
      <c r="D136" s="147" t="s">
        <v>8</v>
      </c>
      <c r="E136" s="124" t="s">
        <v>416</v>
      </c>
      <c r="F136" s="124"/>
      <c r="G136" s="216">
        <f>G137+G138</f>
        <v>4843</v>
      </c>
      <c r="H136" s="263"/>
      <c r="I136" s="263"/>
    </row>
    <row r="137" spans="1:9">
      <c r="A137" s="141" t="s">
        <v>195</v>
      </c>
      <c r="B137" s="127" t="s">
        <v>62</v>
      </c>
      <c r="C137" s="128" t="s">
        <v>17</v>
      </c>
      <c r="D137" s="128" t="s">
        <v>8</v>
      </c>
      <c r="E137" s="127" t="s">
        <v>416</v>
      </c>
      <c r="F137" s="127" t="s">
        <v>194</v>
      </c>
      <c r="G137" s="215">
        <v>2900</v>
      </c>
      <c r="H137" s="263"/>
      <c r="I137" s="263"/>
    </row>
    <row r="138" spans="1:9" ht="24">
      <c r="A138" s="126" t="s">
        <v>371</v>
      </c>
      <c r="B138" s="127" t="s">
        <v>62</v>
      </c>
      <c r="C138" s="128" t="s">
        <v>17</v>
      </c>
      <c r="D138" s="128" t="s">
        <v>8</v>
      </c>
      <c r="E138" s="127" t="s">
        <v>416</v>
      </c>
      <c r="F138" s="127" t="s">
        <v>283</v>
      </c>
      <c r="G138" s="215">
        <v>1943</v>
      </c>
      <c r="H138" s="263"/>
      <c r="I138" s="263"/>
    </row>
    <row r="139" spans="1:9" ht="24">
      <c r="A139" s="149" t="s">
        <v>165</v>
      </c>
      <c r="B139" s="124" t="s">
        <v>62</v>
      </c>
      <c r="C139" s="147" t="s">
        <v>17</v>
      </c>
      <c r="D139" s="147" t="s">
        <v>8</v>
      </c>
      <c r="E139" s="124" t="s">
        <v>423</v>
      </c>
      <c r="F139" s="124"/>
      <c r="G139" s="216">
        <f>G140+G141</f>
        <v>13100</v>
      </c>
      <c r="H139" s="216">
        <f t="shared" ref="H139:I139" si="32">H140+H141</f>
        <v>0</v>
      </c>
      <c r="I139" s="216">
        <f t="shared" si="32"/>
        <v>13100</v>
      </c>
    </row>
    <row r="140" spans="1:9" ht="24">
      <c r="A140" s="141" t="s">
        <v>282</v>
      </c>
      <c r="B140" s="127" t="s">
        <v>62</v>
      </c>
      <c r="C140" s="128" t="s">
        <v>17</v>
      </c>
      <c r="D140" s="128" t="s">
        <v>8</v>
      </c>
      <c r="E140" s="127" t="s">
        <v>423</v>
      </c>
      <c r="F140" s="127" t="s">
        <v>205</v>
      </c>
      <c r="G140" s="215">
        <v>10000</v>
      </c>
      <c r="H140" s="23"/>
      <c r="I140" s="23">
        <f>G140+H140</f>
        <v>10000</v>
      </c>
    </row>
    <row r="141" spans="1:9">
      <c r="A141" s="141" t="s">
        <v>195</v>
      </c>
      <c r="B141" s="127" t="s">
        <v>62</v>
      </c>
      <c r="C141" s="128" t="s">
        <v>17</v>
      </c>
      <c r="D141" s="128" t="s">
        <v>8</v>
      </c>
      <c r="E141" s="127" t="s">
        <v>423</v>
      </c>
      <c r="F141" s="127" t="s">
        <v>194</v>
      </c>
      <c r="G141" s="215">
        <v>3100</v>
      </c>
      <c r="H141" s="23"/>
      <c r="I141" s="23">
        <f>G141+H141</f>
        <v>3100</v>
      </c>
    </row>
    <row r="142" spans="1:9">
      <c r="A142" s="121" t="s">
        <v>188</v>
      </c>
      <c r="B142" s="124" t="s">
        <v>62</v>
      </c>
      <c r="C142" s="147" t="s">
        <v>17</v>
      </c>
      <c r="D142" s="147" t="s">
        <v>19</v>
      </c>
      <c r="E142" s="124"/>
      <c r="F142" s="124"/>
      <c r="G142" s="216">
        <f>G143+G147</f>
        <v>117179.7</v>
      </c>
      <c r="H142" s="24" t="e">
        <f>H143+H147</f>
        <v>#REF!</v>
      </c>
      <c r="I142" s="24" t="e">
        <f>I143+I147</f>
        <v>#REF!</v>
      </c>
    </row>
    <row r="143" spans="1:9" ht="24">
      <c r="A143" s="121" t="s">
        <v>216</v>
      </c>
      <c r="B143" s="124" t="s">
        <v>62</v>
      </c>
      <c r="C143" s="147" t="s">
        <v>17</v>
      </c>
      <c r="D143" s="147" t="s">
        <v>19</v>
      </c>
      <c r="E143" s="124" t="s">
        <v>215</v>
      </c>
      <c r="F143" s="124"/>
      <c r="G143" s="216">
        <f>G144</f>
        <v>5000</v>
      </c>
      <c r="H143" s="216">
        <f>H144</f>
        <v>0</v>
      </c>
      <c r="I143" s="216">
        <f>I144</f>
        <v>5000</v>
      </c>
    </row>
    <row r="144" spans="1:9" ht="24">
      <c r="A144" s="251" t="s">
        <v>371</v>
      </c>
      <c r="B144" s="124" t="s">
        <v>62</v>
      </c>
      <c r="C144" s="147" t="s">
        <v>17</v>
      </c>
      <c r="D144" s="147" t="s">
        <v>19</v>
      </c>
      <c r="E144" s="124" t="s">
        <v>215</v>
      </c>
      <c r="F144" s="124" t="s">
        <v>283</v>
      </c>
      <c r="G144" s="216">
        <f>G145+G146</f>
        <v>5000</v>
      </c>
      <c r="H144" s="24">
        <f>H145+H146</f>
        <v>0</v>
      </c>
      <c r="I144" s="24">
        <f>I145+I146</f>
        <v>5000</v>
      </c>
    </row>
    <row r="145" spans="1:9" ht="24">
      <c r="A145" s="141" t="s">
        <v>339</v>
      </c>
      <c r="B145" s="127" t="s">
        <v>62</v>
      </c>
      <c r="C145" s="128" t="s">
        <v>17</v>
      </c>
      <c r="D145" s="128" t="s">
        <v>19</v>
      </c>
      <c r="E145" s="127" t="s">
        <v>215</v>
      </c>
      <c r="F145" s="127" t="s">
        <v>283</v>
      </c>
      <c r="G145" s="215">
        <v>3000</v>
      </c>
      <c r="H145" s="23"/>
      <c r="I145" s="23">
        <f>G145+H145</f>
        <v>3000</v>
      </c>
    </row>
    <row r="146" spans="1:9" ht="28.5" customHeight="1">
      <c r="A146" s="141" t="s">
        <v>338</v>
      </c>
      <c r="B146" s="127" t="s">
        <v>62</v>
      </c>
      <c r="C146" s="128" t="s">
        <v>17</v>
      </c>
      <c r="D146" s="128" t="s">
        <v>19</v>
      </c>
      <c r="E146" s="127" t="s">
        <v>215</v>
      </c>
      <c r="F146" s="127" t="s">
        <v>283</v>
      </c>
      <c r="G146" s="215">
        <v>2000</v>
      </c>
      <c r="H146" s="23"/>
      <c r="I146" s="23">
        <f>G146+H146</f>
        <v>2000</v>
      </c>
    </row>
    <row r="147" spans="1:9">
      <c r="A147" s="121" t="s">
        <v>40</v>
      </c>
      <c r="B147" s="124" t="s">
        <v>62</v>
      </c>
      <c r="C147" s="147" t="s">
        <v>17</v>
      </c>
      <c r="D147" s="147" t="s">
        <v>19</v>
      </c>
      <c r="E147" s="124" t="s">
        <v>97</v>
      </c>
      <c r="F147" s="124"/>
      <c r="G147" s="216">
        <f>G148</f>
        <v>112179.7</v>
      </c>
      <c r="H147" s="24" t="e">
        <f>H155+#REF!</f>
        <v>#REF!</v>
      </c>
      <c r="I147" s="24" t="e">
        <f>I155+#REF!</f>
        <v>#REF!</v>
      </c>
    </row>
    <row r="148" spans="1:9" ht="48">
      <c r="A148" s="121" t="s">
        <v>415</v>
      </c>
      <c r="B148" s="124" t="s">
        <v>62</v>
      </c>
      <c r="C148" s="147" t="s">
        <v>17</v>
      </c>
      <c r="D148" s="147" t="s">
        <v>19</v>
      </c>
      <c r="E148" s="124" t="s">
        <v>414</v>
      </c>
      <c r="F148" s="124"/>
      <c r="G148" s="216">
        <f>G155+G149</f>
        <v>112179.7</v>
      </c>
      <c r="H148" s="263"/>
      <c r="I148" s="263"/>
    </row>
    <row r="149" spans="1:9" ht="36">
      <c r="A149" s="121" t="s">
        <v>192</v>
      </c>
      <c r="B149" s="124" t="s">
        <v>62</v>
      </c>
      <c r="C149" s="147" t="s">
        <v>17</v>
      </c>
      <c r="D149" s="147" t="s">
        <v>19</v>
      </c>
      <c r="E149" s="124" t="s">
        <v>416</v>
      </c>
      <c r="F149" s="124"/>
      <c r="G149" s="216">
        <f>G150+G151+G152</f>
        <v>79179.7</v>
      </c>
      <c r="H149" s="263"/>
      <c r="I149" s="263"/>
    </row>
    <row r="150" spans="1:9" ht="24">
      <c r="A150" s="141" t="s">
        <v>209</v>
      </c>
      <c r="B150" s="127" t="s">
        <v>62</v>
      </c>
      <c r="C150" s="128" t="s">
        <v>17</v>
      </c>
      <c r="D150" s="128" t="s">
        <v>19</v>
      </c>
      <c r="E150" s="127" t="s">
        <v>416</v>
      </c>
      <c r="F150" s="127" t="s">
        <v>205</v>
      </c>
      <c r="G150" s="215">
        <v>41139</v>
      </c>
      <c r="H150" s="263"/>
      <c r="I150" s="263"/>
    </row>
    <row r="151" spans="1:9">
      <c r="A151" s="141" t="s">
        <v>195</v>
      </c>
      <c r="B151" s="127" t="s">
        <v>62</v>
      </c>
      <c r="C151" s="128" t="s">
        <v>17</v>
      </c>
      <c r="D151" s="128" t="s">
        <v>19</v>
      </c>
      <c r="E151" s="127" t="s">
        <v>416</v>
      </c>
      <c r="F151" s="127" t="s">
        <v>194</v>
      </c>
      <c r="G151" s="215">
        <v>2000</v>
      </c>
      <c r="H151" s="263"/>
      <c r="I151" s="263"/>
    </row>
    <row r="152" spans="1:9" ht="24">
      <c r="A152" s="251" t="s">
        <v>371</v>
      </c>
      <c r="B152" s="146" t="s">
        <v>62</v>
      </c>
      <c r="C152" s="158" t="s">
        <v>17</v>
      </c>
      <c r="D152" s="158" t="s">
        <v>19</v>
      </c>
      <c r="E152" s="124" t="s">
        <v>416</v>
      </c>
      <c r="F152" s="146" t="s">
        <v>283</v>
      </c>
      <c r="G152" s="219">
        <v>36040.699999999997</v>
      </c>
      <c r="H152" s="263"/>
      <c r="I152" s="263"/>
    </row>
    <row r="153" spans="1:9">
      <c r="A153" s="141" t="s">
        <v>358</v>
      </c>
      <c r="B153" s="127" t="s">
        <v>62</v>
      </c>
      <c r="C153" s="128" t="s">
        <v>17</v>
      </c>
      <c r="D153" s="128" t="s">
        <v>19</v>
      </c>
      <c r="E153" s="127" t="s">
        <v>416</v>
      </c>
      <c r="F153" s="127" t="s">
        <v>283</v>
      </c>
      <c r="G153" s="215">
        <v>1285.7</v>
      </c>
      <c r="H153" s="263"/>
      <c r="I153" s="263"/>
    </row>
    <row r="154" spans="1:9" ht="24">
      <c r="A154" s="141" t="s">
        <v>359</v>
      </c>
      <c r="B154" s="127" t="s">
        <v>62</v>
      </c>
      <c r="C154" s="128" t="s">
        <v>17</v>
      </c>
      <c r="D154" s="128" t="s">
        <v>19</v>
      </c>
      <c r="E154" s="127" t="s">
        <v>416</v>
      </c>
      <c r="F154" s="127" t="s">
        <v>283</v>
      </c>
      <c r="G154" s="215">
        <v>2000</v>
      </c>
      <c r="H154" s="263"/>
      <c r="I154" s="263"/>
    </row>
    <row r="155" spans="1:9" ht="24">
      <c r="A155" s="149" t="s">
        <v>165</v>
      </c>
      <c r="B155" s="124" t="s">
        <v>62</v>
      </c>
      <c r="C155" s="147" t="s">
        <v>17</v>
      </c>
      <c r="D155" s="147" t="s">
        <v>19</v>
      </c>
      <c r="E155" s="124" t="s">
        <v>423</v>
      </c>
      <c r="F155" s="124"/>
      <c r="G155" s="216">
        <f>G156+G157</f>
        <v>33000</v>
      </c>
      <c r="H155" s="216">
        <f>H156+H157</f>
        <v>0</v>
      </c>
      <c r="I155" s="216">
        <f>I156+I157</f>
        <v>33000</v>
      </c>
    </row>
    <row r="156" spans="1:9">
      <c r="A156" s="141" t="s">
        <v>195</v>
      </c>
      <c r="B156" s="127" t="s">
        <v>62</v>
      </c>
      <c r="C156" s="128" t="s">
        <v>17</v>
      </c>
      <c r="D156" s="128" t="s">
        <v>19</v>
      </c>
      <c r="E156" s="127" t="s">
        <v>423</v>
      </c>
      <c r="F156" s="127" t="s">
        <v>194</v>
      </c>
      <c r="G156" s="215">
        <v>2500</v>
      </c>
      <c r="H156" s="23"/>
      <c r="I156" s="23">
        <f>G156+H156</f>
        <v>2500</v>
      </c>
    </row>
    <row r="157" spans="1:9" ht="25.5" customHeight="1">
      <c r="A157" s="141" t="s">
        <v>372</v>
      </c>
      <c r="B157" s="127" t="s">
        <v>62</v>
      </c>
      <c r="C157" s="128" t="s">
        <v>17</v>
      </c>
      <c r="D157" s="128" t="s">
        <v>19</v>
      </c>
      <c r="E157" s="127" t="s">
        <v>423</v>
      </c>
      <c r="F157" s="127" t="s">
        <v>283</v>
      </c>
      <c r="G157" s="215">
        <v>30500</v>
      </c>
      <c r="H157" s="23"/>
      <c r="I157" s="23">
        <f>G157+H157</f>
        <v>30500</v>
      </c>
    </row>
    <row r="158" spans="1:9" ht="16.5" customHeight="1">
      <c r="A158" s="121" t="s">
        <v>312</v>
      </c>
      <c r="B158" s="252" t="s">
        <v>62</v>
      </c>
      <c r="C158" s="253" t="s">
        <v>17</v>
      </c>
      <c r="D158" s="253" t="s">
        <v>9</v>
      </c>
      <c r="E158" s="252"/>
      <c r="F158" s="252"/>
      <c r="G158" s="254">
        <f>G159+G165</f>
        <v>50870</v>
      </c>
      <c r="H158" s="25"/>
      <c r="I158" s="25">
        <f>I159+I165</f>
        <v>50870</v>
      </c>
    </row>
    <row r="159" spans="1:9" ht="19.5" customHeight="1">
      <c r="A159" s="121" t="s">
        <v>53</v>
      </c>
      <c r="B159" s="252" t="s">
        <v>62</v>
      </c>
      <c r="C159" s="253" t="s">
        <v>17</v>
      </c>
      <c r="D159" s="253" t="s">
        <v>9</v>
      </c>
      <c r="E159" s="252" t="s">
        <v>105</v>
      </c>
      <c r="F159" s="252"/>
      <c r="G159" s="254">
        <f>G160</f>
        <v>22000</v>
      </c>
      <c r="H159" s="25"/>
      <c r="I159" s="25">
        <f>I160</f>
        <v>22000</v>
      </c>
    </row>
    <row r="160" spans="1:9" ht="27" customHeight="1">
      <c r="A160" s="121" t="s">
        <v>343</v>
      </c>
      <c r="B160" s="252" t="s">
        <v>62</v>
      </c>
      <c r="C160" s="253" t="s">
        <v>17</v>
      </c>
      <c r="D160" s="253" t="s">
        <v>9</v>
      </c>
      <c r="E160" s="252" t="s">
        <v>342</v>
      </c>
      <c r="F160" s="252"/>
      <c r="G160" s="254">
        <f>G161</f>
        <v>22000</v>
      </c>
      <c r="H160" s="254">
        <f>H161</f>
        <v>0</v>
      </c>
      <c r="I160" s="254">
        <f>I161</f>
        <v>22000</v>
      </c>
    </row>
    <row r="161" spans="1:9" ht="27" customHeight="1">
      <c r="A161" s="251" t="s">
        <v>371</v>
      </c>
      <c r="B161" s="252" t="s">
        <v>62</v>
      </c>
      <c r="C161" s="253" t="s">
        <v>17</v>
      </c>
      <c r="D161" s="253" t="s">
        <v>9</v>
      </c>
      <c r="E161" s="252" t="s">
        <v>342</v>
      </c>
      <c r="F161" s="252" t="s">
        <v>283</v>
      </c>
      <c r="G161" s="254">
        <f>G162+G163+G164</f>
        <v>22000</v>
      </c>
      <c r="H161" s="25"/>
      <c r="I161" s="25">
        <f>I162+I163+I164</f>
        <v>22000</v>
      </c>
    </row>
    <row r="162" spans="1:9" ht="27" customHeight="1">
      <c r="A162" s="141" t="s">
        <v>344</v>
      </c>
      <c r="B162" s="127" t="s">
        <v>62</v>
      </c>
      <c r="C162" s="128" t="s">
        <v>17</v>
      </c>
      <c r="D162" s="128" t="s">
        <v>9</v>
      </c>
      <c r="E162" s="127" t="s">
        <v>342</v>
      </c>
      <c r="F162" s="127" t="s">
        <v>283</v>
      </c>
      <c r="G162" s="215">
        <v>1000</v>
      </c>
      <c r="H162" s="23"/>
      <c r="I162" s="23">
        <f>G162+H162</f>
        <v>1000</v>
      </c>
    </row>
    <row r="163" spans="1:9" ht="27" customHeight="1">
      <c r="A163" s="141" t="s">
        <v>345</v>
      </c>
      <c r="B163" s="127" t="s">
        <v>62</v>
      </c>
      <c r="C163" s="128" t="s">
        <v>17</v>
      </c>
      <c r="D163" s="128" t="s">
        <v>9</v>
      </c>
      <c r="E163" s="127" t="s">
        <v>342</v>
      </c>
      <c r="F163" s="127" t="s">
        <v>283</v>
      </c>
      <c r="G163" s="215">
        <v>1000</v>
      </c>
      <c r="H163" s="23"/>
      <c r="I163" s="23">
        <f>G163+H163</f>
        <v>1000</v>
      </c>
    </row>
    <row r="164" spans="1:9" ht="27" customHeight="1">
      <c r="A164" s="141" t="s">
        <v>346</v>
      </c>
      <c r="B164" s="127" t="s">
        <v>62</v>
      </c>
      <c r="C164" s="128" t="s">
        <v>17</v>
      </c>
      <c r="D164" s="128" t="s">
        <v>9</v>
      </c>
      <c r="E164" s="127" t="s">
        <v>342</v>
      </c>
      <c r="F164" s="127" t="s">
        <v>283</v>
      </c>
      <c r="G164" s="215">
        <v>20000</v>
      </c>
      <c r="H164" s="23"/>
      <c r="I164" s="23">
        <f>G164+H164</f>
        <v>20000</v>
      </c>
    </row>
    <row r="165" spans="1:9" ht="18.75" customHeight="1">
      <c r="A165" s="121" t="s">
        <v>40</v>
      </c>
      <c r="B165" s="252" t="s">
        <v>62</v>
      </c>
      <c r="C165" s="253" t="s">
        <v>17</v>
      </c>
      <c r="D165" s="253" t="s">
        <v>9</v>
      </c>
      <c r="E165" s="252" t="s">
        <v>97</v>
      </c>
      <c r="F165" s="252"/>
      <c r="G165" s="254">
        <f>G167</f>
        <v>28870</v>
      </c>
      <c r="H165" s="25"/>
      <c r="I165" s="25">
        <f>I167</f>
        <v>28870</v>
      </c>
    </row>
    <row r="166" spans="1:9" ht="48.75" customHeight="1">
      <c r="A166" s="121" t="s">
        <v>415</v>
      </c>
      <c r="B166" s="252" t="s">
        <v>62</v>
      </c>
      <c r="C166" s="253" t="s">
        <v>17</v>
      </c>
      <c r="D166" s="253" t="s">
        <v>9</v>
      </c>
      <c r="E166" s="124" t="s">
        <v>414</v>
      </c>
      <c r="F166" s="252"/>
      <c r="G166" s="254">
        <f>G167</f>
        <v>28870</v>
      </c>
      <c r="H166" s="265"/>
      <c r="I166" s="265"/>
    </row>
    <row r="167" spans="1:9" ht="27" customHeight="1">
      <c r="A167" s="121" t="s">
        <v>207</v>
      </c>
      <c r="B167" s="252" t="s">
        <v>62</v>
      </c>
      <c r="C167" s="253" t="s">
        <v>17</v>
      </c>
      <c r="D167" s="253" t="s">
        <v>9</v>
      </c>
      <c r="E167" s="124" t="s">
        <v>436</v>
      </c>
      <c r="F167" s="252"/>
      <c r="G167" s="254">
        <f>G168+G169</f>
        <v>28870</v>
      </c>
      <c r="H167" s="254">
        <f>H168+H169</f>
        <v>0</v>
      </c>
      <c r="I167" s="254">
        <f>I168+I169</f>
        <v>28870</v>
      </c>
    </row>
    <row r="168" spans="1:9" ht="27" customHeight="1">
      <c r="A168" s="141" t="s">
        <v>195</v>
      </c>
      <c r="B168" s="127" t="s">
        <v>62</v>
      </c>
      <c r="C168" s="128" t="s">
        <v>17</v>
      </c>
      <c r="D168" s="128" t="s">
        <v>9</v>
      </c>
      <c r="E168" s="127" t="s">
        <v>436</v>
      </c>
      <c r="F168" s="127" t="s">
        <v>194</v>
      </c>
      <c r="G168" s="215">
        <v>60</v>
      </c>
      <c r="H168" s="23"/>
      <c r="I168" s="23">
        <f t="shared" ref="I168:I173" si="33">G168+H168</f>
        <v>60</v>
      </c>
    </row>
    <row r="169" spans="1:9" ht="27" customHeight="1">
      <c r="A169" s="251" t="s">
        <v>371</v>
      </c>
      <c r="B169" s="252" t="s">
        <v>62</v>
      </c>
      <c r="C169" s="253" t="s">
        <v>17</v>
      </c>
      <c r="D169" s="253" t="s">
        <v>9</v>
      </c>
      <c r="E169" s="124" t="s">
        <v>436</v>
      </c>
      <c r="F169" s="252" t="s">
        <v>283</v>
      </c>
      <c r="G169" s="254">
        <f>G170+G171+G172+G173</f>
        <v>28810</v>
      </c>
      <c r="H169" s="25"/>
      <c r="I169" s="25">
        <f t="shared" si="33"/>
        <v>28810</v>
      </c>
    </row>
    <row r="170" spans="1:9" ht="24.75" customHeight="1">
      <c r="A170" s="141" t="s">
        <v>347</v>
      </c>
      <c r="B170" s="127" t="s">
        <v>62</v>
      </c>
      <c r="C170" s="128" t="s">
        <v>17</v>
      </c>
      <c r="D170" s="128" t="s">
        <v>9</v>
      </c>
      <c r="E170" s="127" t="s">
        <v>436</v>
      </c>
      <c r="F170" s="127" t="s">
        <v>283</v>
      </c>
      <c r="G170" s="215">
        <v>250</v>
      </c>
      <c r="H170" s="23"/>
      <c r="I170" s="23">
        <f t="shared" si="33"/>
        <v>250</v>
      </c>
    </row>
    <row r="171" spans="1:9" ht="27" customHeight="1">
      <c r="A171" s="141" t="s">
        <v>348</v>
      </c>
      <c r="B171" s="127" t="s">
        <v>62</v>
      </c>
      <c r="C171" s="128" t="s">
        <v>17</v>
      </c>
      <c r="D171" s="128" t="s">
        <v>9</v>
      </c>
      <c r="E171" s="127" t="s">
        <v>436</v>
      </c>
      <c r="F171" s="127" t="s">
        <v>283</v>
      </c>
      <c r="G171" s="215">
        <v>250</v>
      </c>
      <c r="H171" s="23"/>
      <c r="I171" s="23">
        <f t="shared" si="33"/>
        <v>250</v>
      </c>
    </row>
    <row r="172" spans="1:9" ht="16.5" customHeight="1">
      <c r="A172" s="141" t="s">
        <v>349</v>
      </c>
      <c r="B172" s="127" t="s">
        <v>62</v>
      </c>
      <c r="C172" s="128" t="s">
        <v>17</v>
      </c>
      <c r="D172" s="128" t="s">
        <v>9</v>
      </c>
      <c r="E172" s="127" t="s">
        <v>436</v>
      </c>
      <c r="F172" s="127" t="s">
        <v>283</v>
      </c>
      <c r="G172" s="215">
        <v>20310</v>
      </c>
      <c r="H172" s="23"/>
      <c r="I172" s="23">
        <f t="shared" si="33"/>
        <v>20310</v>
      </c>
    </row>
    <row r="173" spans="1:9" ht="16.5" customHeight="1">
      <c r="A173" s="141" t="s">
        <v>363</v>
      </c>
      <c r="B173" s="127" t="s">
        <v>62</v>
      </c>
      <c r="C173" s="128" t="s">
        <v>17</v>
      </c>
      <c r="D173" s="128" t="s">
        <v>9</v>
      </c>
      <c r="E173" s="127" t="s">
        <v>436</v>
      </c>
      <c r="F173" s="127" t="s">
        <v>283</v>
      </c>
      <c r="G173" s="215">
        <v>8000</v>
      </c>
      <c r="H173" s="23"/>
      <c r="I173" s="23">
        <f t="shared" si="33"/>
        <v>8000</v>
      </c>
    </row>
    <row r="174" spans="1:9">
      <c r="A174" s="119" t="s">
        <v>84</v>
      </c>
      <c r="B174" s="186" t="s">
        <v>62</v>
      </c>
      <c r="C174" s="187" t="s">
        <v>12</v>
      </c>
      <c r="D174" s="187" t="s">
        <v>89</v>
      </c>
      <c r="E174" s="186" t="s">
        <v>7</v>
      </c>
      <c r="F174" s="186" t="s">
        <v>7</v>
      </c>
      <c r="G174" s="225">
        <f>G175</f>
        <v>3571</v>
      </c>
      <c r="H174" s="202">
        <f t="shared" ref="H174" si="34">H175</f>
        <v>0</v>
      </c>
      <c r="I174" s="202">
        <f>I175</f>
        <v>3571</v>
      </c>
    </row>
    <row r="175" spans="1:9">
      <c r="A175" s="121" t="s">
        <v>30</v>
      </c>
      <c r="B175" s="124" t="s">
        <v>62</v>
      </c>
      <c r="C175" s="147" t="s">
        <v>12</v>
      </c>
      <c r="D175" s="147" t="s">
        <v>12</v>
      </c>
      <c r="E175" s="124" t="s">
        <v>7</v>
      </c>
      <c r="F175" s="124" t="s">
        <v>7</v>
      </c>
      <c r="G175" s="216">
        <f>G176</f>
        <v>3571</v>
      </c>
      <c r="H175" s="24">
        <f t="shared" ref="H175" si="35">H176</f>
        <v>0</v>
      </c>
      <c r="I175" s="24">
        <f>I176</f>
        <v>3571</v>
      </c>
    </row>
    <row r="176" spans="1:9">
      <c r="A176" s="121" t="s">
        <v>40</v>
      </c>
      <c r="B176" s="124" t="s">
        <v>62</v>
      </c>
      <c r="C176" s="147" t="s">
        <v>12</v>
      </c>
      <c r="D176" s="147" t="s">
        <v>12</v>
      </c>
      <c r="E176" s="124" t="s">
        <v>97</v>
      </c>
      <c r="F176" s="124" t="s">
        <v>7</v>
      </c>
      <c r="G176" s="216">
        <f>G177+G182</f>
        <v>3571</v>
      </c>
      <c r="H176" s="24">
        <f>H178+H183</f>
        <v>0</v>
      </c>
      <c r="I176" s="24">
        <f>I178+I183</f>
        <v>3571</v>
      </c>
    </row>
    <row r="177" spans="1:9" ht="24">
      <c r="A177" s="121" t="s">
        <v>456</v>
      </c>
      <c r="B177" s="124" t="s">
        <v>62</v>
      </c>
      <c r="C177" s="147" t="s">
        <v>12</v>
      </c>
      <c r="D177" s="147" t="s">
        <v>12</v>
      </c>
      <c r="E177" s="124" t="s">
        <v>444</v>
      </c>
      <c r="F177" s="124"/>
      <c r="G177" s="216">
        <f>G178</f>
        <v>3448.8</v>
      </c>
      <c r="H177" s="263"/>
      <c r="I177" s="263"/>
    </row>
    <row r="178" spans="1:9" ht="24">
      <c r="A178" s="121" t="s">
        <v>459</v>
      </c>
      <c r="B178" s="124" t="s">
        <v>62</v>
      </c>
      <c r="C178" s="147" t="s">
        <v>12</v>
      </c>
      <c r="D178" s="147" t="s">
        <v>12</v>
      </c>
      <c r="E178" s="124" t="s">
        <v>457</v>
      </c>
      <c r="F178" s="124"/>
      <c r="G178" s="216">
        <f>G179+G180+G181</f>
        <v>3448.8</v>
      </c>
      <c r="H178" s="216">
        <f>H179+H180+H181</f>
        <v>0</v>
      </c>
      <c r="I178" s="216">
        <f>I179+I180+I181</f>
        <v>3448.8</v>
      </c>
    </row>
    <row r="179" spans="1:9">
      <c r="A179" s="141" t="s">
        <v>197</v>
      </c>
      <c r="B179" s="127" t="s">
        <v>62</v>
      </c>
      <c r="C179" s="128" t="s">
        <v>12</v>
      </c>
      <c r="D179" s="128" t="s">
        <v>12</v>
      </c>
      <c r="E179" s="127" t="s">
        <v>457</v>
      </c>
      <c r="F179" s="127" t="s">
        <v>199</v>
      </c>
      <c r="G179" s="215">
        <v>5</v>
      </c>
      <c r="H179" s="23"/>
      <c r="I179" s="23">
        <f>G179+H179</f>
        <v>5</v>
      </c>
    </row>
    <row r="180" spans="1:9">
      <c r="A180" s="141" t="s">
        <v>195</v>
      </c>
      <c r="B180" s="127" t="s">
        <v>62</v>
      </c>
      <c r="C180" s="128" t="s">
        <v>12</v>
      </c>
      <c r="D180" s="128" t="s">
        <v>12</v>
      </c>
      <c r="E180" s="127" t="s">
        <v>457</v>
      </c>
      <c r="F180" s="127" t="s">
        <v>194</v>
      </c>
      <c r="G180" s="215">
        <v>1443.8</v>
      </c>
      <c r="H180" s="23"/>
      <c r="I180" s="23">
        <f>G180+H180</f>
        <v>1443.8</v>
      </c>
    </row>
    <row r="181" spans="1:9">
      <c r="A181" s="163" t="s">
        <v>313</v>
      </c>
      <c r="B181" s="127" t="s">
        <v>62</v>
      </c>
      <c r="C181" s="128" t="s">
        <v>12</v>
      </c>
      <c r="D181" s="128" t="s">
        <v>12</v>
      </c>
      <c r="E181" s="127" t="s">
        <v>457</v>
      </c>
      <c r="F181" s="127" t="s">
        <v>314</v>
      </c>
      <c r="G181" s="215">
        <v>2000</v>
      </c>
      <c r="H181" s="23"/>
      <c r="I181" s="23">
        <f>G181+H181</f>
        <v>2000</v>
      </c>
    </row>
    <row r="182" spans="1:9" ht="24">
      <c r="A182" s="121" t="s">
        <v>424</v>
      </c>
      <c r="B182" s="146" t="s">
        <v>62</v>
      </c>
      <c r="C182" s="147" t="s">
        <v>12</v>
      </c>
      <c r="D182" s="147" t="s">
        <v>12</v>
      </c>
      <c r="E182" s="124" t="s">
        <v>425</v>
      </c>
      <c r="F182" s="146"/>
      <c r="G182" s="219">
        <f>G183</f>
        <v>122.2</v>
      </c>
      <c r="H182" s="266"/>
      <c r="I182" s="266"/>
    </row>
    <row r="183" spans="1:9" ht="41.25" customHeight="1">
      <c r="A183" s="121" t="s">
        <v>410</v>
      </c>
      <c r="B183" s="146" t="s">
        <v>62</v>
      </c>
      <c r="C183" s="147" t="s">
        <v>12</v>
      </c>
      <c r="D183" s="147" t="s">
        <v>12</v>
      </c>
      <c r="E183" s="124" t="s">
        <v>434</v>
      </c>
      <c r="F183" s="146"/>
      <c r="G183" s="219">
        <f>G184</f>
        <v>122.2</v>
      </c>
      <c r="H183" s="219">
        <f>H184</f>
        <v>0</v>
      </c>
      <c r="I183" s="219">
        <f>I184</f>
        <v>122.2</v>
      </c>
    </row>
    <row r="184" spans="1:9">
      <c r="A184" s="141" t="s">
        <v>195</v>
      </c>
      <c r="B184" s="127" t="s">
        <v>62</v>
      </c>
      <c r="C184" s="128" t="s">
        <v>12</v>
      </c>
      <c r="D184" s="128" t="s">
        <v>12</v>
      </c>
      <c r="E184" s="127" t="s">
        <v>434</v>
      </c>
      <c r="F184" s="127" t="s">
        <v>194</v>
      </c>
      <c r="G184" s="215">
        <v>122.2</v>
      </c>
      <c r="H184" s="23"/>
      <c r="I184" s="23">
        <f>G184+H184</f>
        <v>122.2</v>
      </c>
    </row>
    <row r="185" spans="1:9">
      <c r="A185" s="119" t="s">
        <v>85</v>
      </c>
      <c r="B185" s="186" t="s">
        <v>62</v>
      </c>
      <c r="C185" s="187" t="s">
        <v>15</v>
      </c>
      <c r="D185" s="187" t="s">
        <v>89</v>
      </c>
      <c r="E185" s="186" t="s">
        <v>7</v>
      </c>
      <c r="F185" s="186" t="s">
        <v>7</v>
      </c>
      <c r="G185" s="225">
        <f>G186+G191</f>
        <v>8142.8</v>
      </c>
      <c r="H185" s="202">
        <f>H186+H191</f>
        <v>0</v>
      </c>
      <c r="I185" s="202">
        <f>I186+I191</f>
        <v>8142.8</v>
      </c>
    </row>
    <row r="186" spans="1:9">
      <c r="A186" s="121" t="s">
        <v>31</v>
      </c>
      <c r="B186" s="124" t="s">
        <v>62</v>
      </c>
      <c r="C186" s="147" t="s">
        <v>15</v>
      </c>
      <c r="D186" s="147" t="s">
        <v>8</v>
      </c>
      <c r="E186" s="124" t="s">
        <v>7</v>
      </c>
      <c r="F186" s="124" t="s">
        <v>7</v>
      </c>
      <c r="G186" s="216">
        <f t="shared" ref="G186:I187" si="36">G187</f>
        <v>4695.6000000000004</v>
      </c>
      <c r="H186" s="24">
        <f t="shared" si="36"/>
        <v>0</v>
      </c>
      <c r="I186" s="24">
        <f t="shared" si="36"/>
        <v>4695.6000000000004</v>
      </c>
    </row>
    <row r="187" spans="1:9">
      <c r="A187" s="121" t="s">
        <v>46</v>
      </c>
      <c r="B187" s="124" t="s">
        <v>62</v>
      </c>
      <c r="C187" s="147" t="s">
        <v>15</v>
      </c>
      <c r="D187" s="147" t="s">
        <v>8</v>
      </c>
      <c r="E187" s="124" t="s">
        <v>106</v>
      </c>
      <c r="F187" s="124" t="s">
        <v>7</v>
      </c>
      <c r="G187" s="216">
        <f t="shared" si="36"/>
        <v>4695.6000000000004</v>
      </c>
      <c r="H187" s="24">
        <f t="shared" si="36"/>
        <v>0</v>
      </c>
      <c r="I187" s="24">
        <f t="shared" si="36"/>
        <v>4695.6000000000004</v>
      </c>
    </row>
    <row r="188" spans="1:9" ht="24">
      <c r="A188" s="121" t="s">
        <v>49</v>
      </c>
      <c r="B188" s="124" t="s">
        <v>62</v>
      </c>
      <c r="C188" s="147" t="s">
        <v>15</v>
      </c>
      <c r="D188" s="147" t="s">
        <v>8</v>
      </c>
      <c r="E188" s="124" t="s">
        <v>107</v>
      </c>
      <c r="F188" s="124" t="s">
        <v>7</v>
      </c>
      <c r="G188" s="216">
        <f>G189+G190</f>
        <v>4695.6000000000004</v>
      </c>
      <c r="H188" s="216">
        <f>H189+H190</f>
        <v>0</v>
      </c>
      <c r="I188" s="216">
        <f>I189+I190</f>
        <v>4695.6000000000004</v>
      </c>
    </row>
    <row r="189" spans="1:9">
      <c r="A189" s="126" t="s">
        <v>231</v>
      </c>
      <c r="B189" s="127" t="s">
        <v>62</v>
      </c>
      <c r="C189" s="128" t="s">
        <v>15</v>
      </c>
      <c r="D189" s="128" t="s">
        <v>8</v>
      </c>
      <c r="E189" s="127" t="s">
        <v>107</v>
      </c>
      <c r="F189" s="127" t="s">
        <v>234</v>
      </c>
      <c r="G189" s="215">
        <v>4672.8</v>
      </c>
      <c r="H189" s="23"/>
      <c r="I189" s="23">
        <f>G189+H189</f>
        <v>4672.8</v>
      </c>
    </row>
    <row r="190" spans="1:9">
      <c r="A190" s="126" t="s">
        <v>232</v>
      </c>
      <c r="B190" s="127" t="s">
        <v>62</v>
      </c>
      <c r="C190" s="128" t="s">
        <v>15</v>
      </c>
      <c r="D190" s="128" t="s">
        <v>8</v>
      </c>
      <c r="E190" s="127" t="s">
        <v>107</v>
      </c>
      <c r="F190" s="127" t="s">
        <v>233</v>
      </c>
      <c r="G190" s="215">
        <v>22.8</v>
      </c>
      <c r="H190" s="23"/>
      <c r="I190" s="23">
        <f>G190+H190</f>
        <v>22.8</v>
      </c>
    </row>
    <row r="191" spans="1:9">
      <c r="A191" s="121" t="s">
        <v>36</v>
      </c>
      <c r="B191" s="124" t="s">
        <v>62</v>
      </c>
      <c r="C191" s="147" t="s">
        <v>15</v>
      </c>
      <c r="D191" s="147" t="s">
        <v>9</v>
      </c>
      <c r="E191" s="124" t="s">
        <v>7</v>
      </c>
      <c r="F191" s="124" t="s">
        <v>7</v>
      </c>
      <c r="G191" s="216">
        <f>G192+G201</f>
        <v>3447.2</v>
      </c>
      <c r="H191" s="24">
        <f>H192+H201</f>
        <v>0</v>
      </c>
      <c r="I191" s="24">
        <f>I192+I201</f>
        <v>3447.2</v>
      </c>
    </row>
    <row r="192" spans="1:9">
      <c r="A192" s="121" t="s">
        <v>47</v>
      </c>
      <c r="B192" s="124" t="s">
        <v>62</v>
      </c>
      <c r="C192" s="147" t="s">
        <v>15</v>
      </c>
      <c r="D192" s="147" t="s">
        <v>9</v>
      </c>
      <c r="E192" s="124" t="s">
        <v>108</v>
      </c>
      <c r="F192" s="124" t="s">
        <v>7</v>
      </c>
      <c r="G192" s="216">
        <f>G197+G193</f>
        <v>3010.6</v>
      </c>
      <c r="H192" s="24">
        <f>H197+H193</f>
        <v>0</v>
      </c>
      <c r="I192" s="24">
        <f>I197+I193</f>
        <v>3010.6</v>
      </c>
    </row>
    <row r="193" spans="1:11" ht="84">
      <c r="A193" s="164" t="s">
        <v>268</v>
      </c>
      <c r="B193" s="124" t="s">
        <v>62</v>
      </c>
      <c r="C193" s="147" t="s">
        <v>15</v>
      </c>
      <c r="D193" s="147" t="s">
        <v>9</v>
      </c>
      <c r="E193" s="124" t="s">
        <v>267</v>
      </c>
      <c r="F193" s="124"/>
      <c r="G193" s="216">
        <f t="shared" ref="G193:I195" si="37">G194</f>
        <v>2630.7</v>
      </c>
      <c r="H193" s="24">
        <f t="shared" si="37"/>
        <v>0</v>
      </c>
      <c r="I193" s="24">
        <f t="shared" si="37"/>
        <v>2630.7</v>
      </c>
    </row>
    <row r="194" spans="1:11" ht="36">
      <c r="A194" s="121" t="s">
        <v>269</v>
      </c>
      <c r="B194" s="124" t="s">
        <v>62</v>
      </c>
      <c r="C194" s="147" t="s">
        <v>15</v>
      </c>
      <c r="D194" s="147" t="s">
        <v>9</v>
      </c>
      <c r="E194" s="124" t="s">
        <v>266</v>
      </c>
      <c r="F194" s="124"/>
      <c r="G194" s="216">
        <f t="shared" si="37"/>
        <v>2630.7</v>
      </c>
      <c r="H194" s="24">
        <f t="shared" si="37"/>
        <v>0</v>
      </c>
      <c r="I194" s="24">
        <f t="shared" si="37"/>
        <v>2630.7</v>
      </c>
    </row>
    <row r="195" spans="1:11" ht="24">
      <c r="A195" s="121" t="s">
        <v>271</v>
      </c>
      <c r="B195" s="124" t="s">
        <v>62</v>
      </c>
      <c r="C195" s="147" t="s">
        <v>15</v>
      </c>
      <c r="D195" s="147" t="s">
        <v>9</v>
      </c>
      <c r="E195" s="124" t="s">
        <v>266</v>
      </c>
      <c r="F195" s="124" t="s">
        <v>270</v>
      </c>
      <c r="G195" s="216">
        <f t="shared" si="37"/>
        <v>2630.7</v>
      </c>
      <c r="H195" s="24">
        <f t="shared" si="37"/>
        <v>0</v>
      </c>
      <c r="I195" s="24">
        <f t="shared" si="37"/>
        <v>2630.7</v>
      </c>
    </row>
    <row r="196" spans="1:11">
      <c r="A196" s="141" t="s">
        <v>191</v>
      </c>
      <c r="B196" s="127" t="s">
        <v>62</v>
      </c>
      <c r="C196" s="128" t="s">
        <v>15</v>
      </c>
      <c r="D196" s="128" t="s">
        <v>9</v>
      </c>
      <c r="E196" s="127" t="s">
        <v>266</v>
      </c>
      <c r="F196" s="127" t="s">
        <v>270</v>
      </c>
      <c r="G196" s="215">
        <v>2630.7</v>
      </c>
      <c r="H196" s="23"/>
      <c r="I196" s="23">
        <f>G196+H196</f>
        <v>2630.7</v>
      </c>
    </row>
    <row r="197" spans="1:11" ht="17.25" customHeight="1">
      <c r="A197" s="121" t="s">
        <v>50</v>
      </c>
      <c r="B197" s="124" t="s">
        <v>62</v>
      </c>
      <c r="C197" s="147" t="s">
        <v>15</v>
      </c>
      <c r="D197" s="147" t="s">
        <v>9</v>
      </c>
      <c r="E197" s="124" t="s">
        <v>111</v>
      </c>
      <c r="F197" s="124" t="s">
        <v>7</v>
      </c>
      <c r="G197" s="216">
        <f>G198</f>
        <v>379.9</v>
      </c>
      <c r="H197" s="24">
        <f t="shared" ref="H197:I197" si="38">H198</f>
        <v>0</v>
      </c>
      <c r="I197" s="24">
        <f t="shared" si="38"/>
        <v>379.9</v>
      </c>
    </row>
    <row r="198" spans="1:11" ht="24">
      <c r="A198" s="121" t="s">
        <v>75</v>
      </c>
      <c r="B198" s="124" t="s">
        <v>62</v>
      </c>
      <c r="C198" s="147" t="s">
        <v>15</v>
      </c>
      <c r="D198" s="147" t="s">
        <v>9</v>
      </c>
      <c r="E198" s="124" t="s">
        <v>244</v>
      </c>
      <c r="F198" s="124"/>
      <c r="G198" s="216">
        <f>G199+G200</f>
        <v>379.9</v>
      </c>
      <c r="H198" s="216">
        <f>H199+H200</f>
        <v>0</v>
      </c>
      <c r="I198" s="216">
        <f>I199+I200</f>
        <v>379.9</v>
      </c>
    </row>
    <row r="199" spans="1:11">
      <c r="A199" s="165" t="s">
        <v>245</v>
      </c>
      <c r="B199" s="127" t="s">
        <v>62</v>
      </c>
      <c r="C199" s="128" t="s">
        <v>15</v>
      </c>
      <c r="D199" s="128" t="s">
        <v>9</v>
      </c>
      <c r="E199" s="127" t="s">
        <v>244</v>
      </c>
      <c r="F199" s="127" t="s">
        <v>246</v>
      </c>
      <c r="G199" s="215">
        <v>378</v>
      </c>
      <c r="H199" s="23"/>
      <c r="I199" s="23">
        <f>G199+H199</f>
        <v>378</v>
      </c>
    </row>
    <row r="200" spans="1:11">
      <c r="A200" s="165" t="s">
        <v>235</v>
      </c>
      <c r="B200" s="127" t="s">
        <v>62</v>
      </c>
      <c r="C200" s="128" t="s">
        <v>15</v>
      </c>
      <c r="D200" s="128" t="s">
        <v>9</v>
      </c>
      <c r="E200" s="127" t="s">
        <v>244</v>
      </c>
      <c r="F200" s="127" t="s">
        <v>233</v>
      </c>
      <c r="G200" s="215">
        <v>1.9</v>
      </c>
      <c r="H200" s="23"/>
      <c r="I200" s="23">
        <f>G200+H200</f>
        <v>1.9</v>
      </c>
    </row>
    <row r="201" spans="1:11">
      <c r="A201" s="121" t="s">
        <v>40</v>
      </c>
      <c r="B201" s="124" t="s">
        <v>62</v>
      </c>
      <c r="C201" s="147" t="s">
        <v>15</v>
      </c>
      <c r="D201" s="147" t="s">
        <v>9</v>
      </c>
      <c r="E201" s="124" t="s">
        <v>97</v>
      </c>
      <c r="F201" s="124" t="s">
        <v>7</v>
      </c>
      <c r="G201" s="216">
        <f>G202</f>
        <v>436.6</v>
      </c>
      <c r="H201" s="24">
        <f>H204</f>
        <v>0</v>
      </c>
      <c r="I201" s="24">
        <f>I204</f>
        <v>436.6</v>
      </c>
    </row>
    <row r="202" spans="1:11" ht="48">
      <c r="A202" s="121" t="s">
        <v>415</v>
      </c>
      <c r="B202" s="124" t="s">
        <v>62</v>
      </c>
      <c r="C202" s="147" t="s">
        <v>15</v>
      </c>
      <c r="D202" s="147" t="s">
        <v>9</v>
      </c>
      <c r="E202" s="124" t="s">
        <v>414</v>
      </c>
      <c r="F202" s="124" t="s">
        <v>7</v>
      </c>
      <c r="G202" s="216">
        <f>G204</f>
        <v>436.6</v>
      </c>
      <c r="H202" s="263"/>
      <c r="I202" s="263"/>
    </row>
    <row r="203" spans="1:11" ht="24">
      <c r="A203" s="121" t="s">
        <v>412</v>
      </c>
      <c r="B203" s="124" t="s">
        <v>62</v>
      </c>
      <c r="C203" s="147" t="s">
        <v>15</v>
      </c>
      <c r="D203" s="147" t="s">
        <v>9</v>
      </c>
      <c r="E203" s="124" t="s">
        <v>436</v>
      </c>
      <c r="F203" s="124"/>
      <c r="G203" s="216">
        <f>G204</f>
        <v>436.6</v>
      </c>
      <c r="H203" s="216">
        <f>H204</f>
        <v>0</v>
      </c>
      <c r="I203" s="216">
        <f>I204</f>
        <v>436.6</v>
      </c>
    </row>
    <row r="204" spans="1:11">
      <c r="A204" s="141" t="s">
        <v>201</v>
      </c>
      <c r="B204" s="127" t="s">
        <v>62</v>
      </c>
      <c r="C204" s="128" t="s">
        <v>15</v>
      </c>
      <c r="D204" s="128" t="s">
        <v>9</v>
      </c>
      <c r="E204" s="127" t="s">
        <v>436</v>
      </c>
      <c r="F204" s="127" t="s">
        <v>200</v>
      </c>
      <c r="G204" s="215">
        <v>436.6</v>
      </c>
      <c r="H204" s="23"/>
      <c r="I204" s="23">
        <f>G204+H204</f>
        <v>436.6</v>
      </c>
    </row>
    <row r="205" spans="1:11" ht="37.5" customHeight="1">
      <c r="A205" s="116" t="s">
        <v>146</v>
      </c>
      <c r="B205" s="117" t="s">
        <v>63</v>
      </c>
      <c r="C205" s="166"/>
      <c r="D205" s="166"/>
      <c r="E205" s="117" t="s">
        <v>7</v>
      </c>
      <c r="F205" s="117" t="s">
        <v>7</v>
      </c>
      <c r="G205" s="212">
        <f>G206+G222+G247+G314+G300</f>
        <v>128420.2</v>
      </c>
      <c r="H205" s="29" t="e">
        <f>H206+H222+H247+H314+H300</f>
        <v>#REF!</v>
      </c>
      <c r="I205" s="29" t="e">
        <f>I206+I222+I247+I314+I300</f>
        <v>#REF!</v>
      </c>
      <c r="J205" s="43"/>
      <c r="K205" s="43"/>
    </row>
    <row r="206" spans="1:11">
      <c r="A206" s="154" t="s">
        <v>81</v>
      </c>
      <c r="B206" s="186" t="s">
        <v>63</v>
      </c>
      <c r="C206" s="191">
        <v>4</v>
      </c>
      <c r="D206" s="191">
        <v>0</v>
      </c>
      <c r="E206" s="186"/>
      <c r="F206" s="186"/>
      <c r="G206" s="225">
        <f>G212+G207</f>
        <v>20772.5</v>
      </c>
      <c r="H206" s="225">
        <f>H212+H207</f>
        <v>0</v>
      </c>
      <c r="I206" s="225">
        <f>I212+I207</f>
        <v>20772.5</v>
      </c>
      <c r="J206" s="43"/>
    </row>
    <row r="207" spans="1:11">
      <c r="A207" s="149" t="s">
        <v>360</v>
      </c>
      <c r="B207" s="124" t="s">
        <v>63</v>
      </c>
      <c r="C207" s="123">
        <v>4</v>
      </c>
      <c r="D207" s="123">
        <v>1</v>
      </c>
      <c r="E207" s="124"/>
      <c r="F207" s="124"/>
      <c r="G207" s="216">
        <f t="shared" ref="G207" si="39">G208</f>
        <v>11.5</v>
      </c>
      <c r="H207" s="216">
        <f t="shared" ref="H207:I210" si="40">H208</f>
        <v>0</v>
      </c>
      <c r="I207" s="216">
        <f t="shared" si="40"/>
        <v>11.5</v>
      </c>
    </row>
    <row r="208" spans="1:11">
      <c r="A208" s="149" t="s">
        <v>40</v>
      </c>
      <c r="B208" s="124" t="s">
        <v>63</v>
      </c>
      <c r="C208" s="123">
        <v>4</v>
      </c>
      <c r="D208" s="123">
        <v>1</v>
      </c>
      <c r="E208" s="124" t="s">
        <v>97</v>
      </c>
      <c r="F208" s="124"/>
      <c r="G208" s="216">
        <f>G209</f>
        <v>11.5</v>
      </c>
      <c r="H208" s="216">
        <f>H210</f>
        <v>0</v>
      </c>
      <c r="I208" s="216">
        <f>I210</f>
        <v>11.5</v>
      </c>
    </row>
    <row r="209" spans="1:9" ht="24">
      <c r="A209" s="121" t="s">
        <v>430</v>
      </c>
      <c r="B209" s="124" t="s">
        <v>63</v>
      </c>
      <c r="C209" s="123">
        <v>4</v>
      </c>
      <c r="D209" s="123">
        <v>1</v>
      </c>
      <c r="E209" s="124" t="s">
        <v>431</v>
      </c>
      <c r="F209" s="124"/>
      <c r="G209" s="216">
        <f>G211</f>
        <v>11.5</v>
      </c>
      <c r="H209" s="216"/>
      <c r="I209" s="216"/>
    </row>
    <row r="210" spans="1:9" ht="24">
      <c r="A210" s="149" t="s">
        <v>392</v>
      </c>
      <c r="B210" s="124" t="s">
        <v>63</v>
      </c>
      <c r="C210" s="123">
        <v>4</v>
      </c>
      <c r="D210" s="123">
        <v>1</v>
      </c>
      <c r="E210" s="124" t="s">
        <v>435</v>
      </c>
      <c r="F210" s="124"/>
      <c r="G210" s="216">
        <f>G211</f>
        <v>11.5</v>
      </c>
      <c r="H210" s="216">
        <f t="shared" si="40"/>
        <v>0</v>
      </c>
      <c r="I210" s="216">
        <f t="shared" si="40"/>
        <v>11.5</v>
      </c>
    </row>
    <row r="211" spans="1:9">
      <c r="A211" s="126" t="s">
        <v>195</v>
      </c>
      <c r="B211" s="127" t="s">
        <v>63</v>
      </c>
      <c r="C211" s="143">
        <v>4</v>
      </c>
      <c r="D211" s="143">
        <v>1</v>
      </c>
      <c r="E211" s="127" t="s">
        <v>435</v>
      </c>
      <c r="F211" s="127" t="s">
        <v>194</v>
      </c>
      <c r="G211" s="215">
        <v>11.5</v>
      </c>
      <c r="H211" s="23">
        <v>0</v>
      </c>
      <c r="I211" s="23">
        <f>G211+H211</f>
        <v>11.5</v>
      </c>
    </row>
    <row r="212" spans="1:9">
      <c r="A212" s="121" t="s">
        <v>35</v>
      </c>
      <c r="B212" s="124" t="s">
        <v>63</v>
      </c>
      <c r="C212" s="123">
        <v>4</v>
      </c>
      <c r="D212" s="123">
        <v>12</v>
      </c>
      <c r="E212" s="124"/>
      <c r="F212" s="167"/>
      <c r="G212" s="216">
        <f>G213+G217</f>
        <v>20761</v>
      </c>
      <c r="H212" s="216">
        <f>H213+H217</f>
        <v>0</v>
      </c>
      <c r="I212" s="216">
        <f>I213+I217</f>
        <v>20761</v>
      </c>
    </row>
    <row r="213" spans="1:9">
      <c r="A213" s="157" t="s">
        <v>321</v>
      </c>
      <c r="B213" s="124" t="s">
        <v>63</v>
      </c>
      <c r="C213" s="147" t="s">
        <v>11</v>
      </c>
      <c r="D213" s="147" t="s">
        <v>33</v>
      </c>
      <c r="E213" s="146" t="s">
        <v>320</v>
      </c>
      <c r="F213" s="167"/>
      <c r="G213" s="216">
        <f t="shared" ref="G213:I215" si="41">G214</f>
        <v>126</v>
      </c>
      <c r="H213" s="216">
        <f t="shared" si="41"/>
        <v>0</v>
      </c>
      <c r="I213" s="216">
        <f t="shared" si="41"/>
        <v>126</v>
      </c>
    </row>
    <row r="214" spans="1:9">
      <c r="A214" s="157" t="s">
        <v>381</v>
      </c>
      <c r="B214" s="124" t="s">
        <v>63</v>
      </c>
      <c r="C214" s="147" t="s">
        <v>11</v>
      </c>
      <c r="D214" s="147" t="s">
        <v>33</v>
      </c>
      <c r="E214" s="146" t="s">
        <v>380</v>
      </c>
      <c r="F214" s="167"/>
      <c r="G214" s="216">
        <f t="shared" si="41"/>
        <v>126</v>
      </c>
      <c r="H214" s="216">
        <f t="shared" si="41"/>
        <v>0</v>
      </c>
      <c r="I214" s="216">
        <f t="shared" si="41"/>
        <v>126</v>
      </c>
    </row>
    <row r="215" spans="1:9" ht="36">
      <c r="A215" s="157" t="s">
        <v>383</v>
      </c>
      <c r="B215" s="124" t="s">
        <v>63</v>
      </c>
      <c r="C215" s="147" t="s">
        <v>11</v>
      </c>
      <c r="D215" s="147" t="s">
        <v>33</v>
      </c>
      <c r="E215" s="146" t="s">
        <v>382</v>
      </c>
      <c r="F215" s="167"/>
      <c r="G215" s="216">
        <f t="shared" si="41"/>
        <v>126</v>
      </c>
      <c r="H215" s="216">
        <f t="shared" si="41"/>
        <v>0</v>
      </c>
      <c r="I215" s="216">
        <f t="shared" si="41"/>
        <v>126</v>
      </c>
    </row>
    <row r="216" spans="1:9">
      <c r="A216" s="141" t="s">
        <v>219</v>
      </c>
      <c r="B216" s="127" t="s">
        <v>63</v>
      </c>
      <c r="C216" s="143">
        <v>4</v>
      </c>
      <c r="D216" s="143">
        <v>12</v>
      </c>
      <c r="E216" s="127" t="s">
        <v>382</v>
      </c>
      <c r="F216" s="127" t="s">
        <v>220</v>
      </c>
      <c r="G216" s="215">
        <v>126</v>
      </c>
      <c r="H216" s="23"/>
      <c r="I216" s="23">
        <f>G216+H216</f>
        <v>126</v>
      </c>
    </row>
    <row r="217" spans="1:9">
      <c r="A217" s="121" t="s">
        <v>40</v>
      </c>
      <c r="B217" s="124" t="s">
        <v>63</v>
      </c>
      <c r="C217" s="123">
        <v>4</v>
      </c>
      <c r="D217" s="123">
        <v>12</v>
      </c>
      <c r="E217" s="124" t="s">
        <v>97</v>
      </c>
      <c r="F217" s="124"/>
      <c r="G217" s="216">
        <f>G218</f>
        <v>20635</v>
      </c>
      <c r="H217" s="216">
        <f>H219</f>
        <v>0</v>
      </c>
      <c r="I217" s="216">
        <f>I219</f>
        <v>20635</v>
      </c>
    </row>
    <row r="218" spans="1:9" ht="24">
      <c r="A218" s="121" t="s">
        <v>417</v>
      </c>
      <c r="B218" s="124" t="s">
        <v>63</v>
      </c>
      <c r="C218" s="123">
        <v>4</v>
      </c>
      <c r="D218" s="123">
        <v>12</v>
      </c>
      <c r="E218" s="124" t="s">
        <v>418</v>
      </c>
      <c r="F218" s="124"/>
      <c r="G218" s="216">
        <f>G219</f>
        <v>20635</v>
      </c>
      <c r="H218" s="216"/>
      <c r="I218" s="216"/>
    </row>
    <row r="219" spans="1:9" ht="24">
      <c r="A219" s="121" t="s">
        <v>404</v>
      </c>
      <c r="B219" s="124" t="s">
        <v>63</v>
      </c>
      <c r="C219" s="123">
        <v>4</v>
      </c>
      <c r="D219" s="123">
        <v>12</v>
      </c>
      <c r="E219" s="124" t="s">
        <v>437</v>
      </c>
      <c r="F219" s="124"/>
      <c r="G219" s="216">
        <f>G220+G221</f>
        <v>20635</v>
      </c>
      <c r="H219" s="216">
        <f>H220+H221</f>
        <v>0</v>
      </c>
      <c r="I219" s="216">
        <f>I220+I221</f>
        <v>20635</v>
      </c>
    </row>
    <row r="220" spans="1:9" ht="24">
      <c r="A220" s="141" t="s">
        <v>274</v>
      </c>
      <c r="B220" s="127" t="s">
        <v>63</v>
      </c>
      <c r="C220" s="143">
        <v>4</v>
      </c>
      <c r="D220" s="143">
        <v>12</v>
      </c>
      <c r="E220" s="127" t="s">
        <v>437</v>
      </c>
      <c r="F220" s="127" t="s">
        <v>275</v>
      </c>
      <c r="G220" s="215">
        <v>30</v>
      </c>
      <c r="H220" s="23"/>
      <c r="I220" s="23">
        <f>G220+H220</f>
        <v>30</v>
      </c>
    </row>
    <row r="221" spans="1:9">
      <c r="A221" s="126" t="s">
        <v>195</v>
      </c>
      <c r="B221" s="127" t="s">
        <v>63</v>
      </c>
      <c r="C221" s="143">
        <v>4</v>
      </c>
      <c r="D221" s="143">
        <v>12</v>
      </c>
      <c r="E221" s="127" t="s">
        <v>437</v>
      </c>
      <c r="F221" s="127" t="s">
        <v>194</v>
      </c>
      <c r="G221" s="215">
        <v>20605</v>
      </c>
      <c r="H221" s="23"/>
      <c r="I221" s="23">
        <f>G221+H221</f>
        <v>20605</v>
      </c>
    </row>
    <row r="222" spans="1:9" ht="19.5" customHeight="1">
      <c r="A222" s="119" t="s">
        <v>84</v>
      </c>
      <c r="B222" s="186" t="s">
        <v>63</v>
      </c>
      <c r="C222" s="191">
        <v>7</v>
      </c>
      <c r="D222" s="191">
        <v>0</v>
      </c>
      <c r="E222" s="186" t="s">
        <v>7</v>
      </c>
      <c r="F222" s="186" t="s">
        <v>7</v>
      </c>
      <c r="G222" s="225">
        <f>G223</f>
        <v>20160.600000000002</v>
      </c>
      <c r="H222" s="261" t="e">
        <f>H223</f>
        <v>#REF!</v>
      </c>
      <c r="I222" s="261" t="e">
        <f>I223</f>
        <v>#REF!</v>
      </c>
    </row>
    <row r="223" spans="1:9">
      <c r="A223" s="121" t="s">
        <v>24</v>
      </c>
      <c r="B223" s="124" t="s">
        <v>63</v>
      </c>
      <c r="C223" s="123">
        <v>7</v>
      </c>
      <c r="D223" s="123">
        <v>2</v>
      </c>
      <c r="E223" s="124" t="s">
        <v>7</v>
      </c>
      <c r="F223" s="124" t="s">
        <v>7</v>
      </c>
      <c r="G223" s="216">
        <f>G224+G232+G228</f>
        <v>20160.600000000002</v>
      </c>
      <c r="H223" s="216" t="e">
        <f>H224+H232+H228</f>
        <v>#REF!</v>
      </c>
      <c r="I223" s="216" t="e">
        <f>I224+I232+I228</f>
        <v>#REF!</v>
      </c>
    </row>
    <row r="224" spans="1:9">
      <c r="A224" s="121" t="s">
        <v>28</v>
      </c>
      <c r="B224" s="124" t="s">
        <v>63</v>
      </c>
      <c r="C224" s="123">
        <v>7</v>
      </c>
      <c r="D224" s="123">
        <v>2</v>
      </c>
      <c r="E224" s="124" t="s">
        <v>112</v>
      </c>
      <c r="F224" s="124" t="s">
        <v>7</v>
      </c>
      <c r="G224" s="216">
        <f t="shared" ref="G224" si="42">G225</f>
        <v>19242.400000000001</v>
      </c>
      <c r="H224" s="216">
        <f>H225</f>
        <v>0</v>
      </c>
      <c r="I224" s="216">
        <f>I225</f>
        <v>19242.400000000001</v>
      </c>
    </row>
    <row r="225" spans="1:9">
      <c r="A225" s="121" t="s">
        <v>23</v>
      </c>
      <c r="B225" s="124" t="s">
        <v>63</v>
      </c>
      <c r="C225" s="123">
        <v>7</v>
      </c>
      <c r="D225" s="123">
        <v>2</v>
      </c>
      <c r="E225" s="124" t="s">
        <v>113</v>
      </c>
      <c r="F225" s="124"/>
      <c r="G225" s="216">
        <f>G227+G226</f>
        <v>19242.400000000001</v>
      </c>
      <c r="H225" s="216">
        <f>H227+H226</f>
        <v>0</v>
      </c>
      <c r="I225" s="216">
        <f>I227+I226</f>
        <v>19242.400000000001</v>
      </c>
    </row>
    <row r="226" spans="1:9" ht="24">
      <c r="A226" s="141" t="s">
        <v>236</v>
      </c>
      <c r="B226" s="127" t="s">
        <v>63</v>
      </c>
      <c r="C226" s="143">
        <v>7</v>
      </c>
      <c r="D226" s="143">
        <v>2</v>
      </c>
      <c r="E226" s="127" t="s">
        <v>113</v>
      </c>
      <c r="F226" s="127" t="s">
        <v>210</v>
      </c>
      <c r="G226" s="215">
        <v>17768.900000000001</v>
      </c>
      <c r="H226" s="23"/>
      <c r="I226" s="23">
        <f>G226+H226</f>
        <v>17768.900000000001</v>
      </c>
    </row>
    <row r="227" spans="1:9">
      <c r="A227" s="141" t="s">
        <v>221</v>
      </c>
      <c r="B227" s="127" t="s">
        <v>63</v>
      </c>
      <c r="C227" s="143">
        <v>7</v>
      </c>
      <c r="D227" s="143">
        <v>2</v>
      </c>
      <c r="E227" s="127" t="s">
        <v>328</v>
      </c>
      <c r="F227" s="127" t="s">
        <v>222</v>
      </c>
      <c r="G227" s="215">
        <v>1473.5</v>
      </c>
      <c r="H227" s="23"/>
      <c r="I227" s="23">
        <f>G227+H227</f>
        <v>1473.5</v>
      </c>
    </row>
    <row r="228" spans="1:9" ht="36">
      <c r="A228" s="121" t="s">
        <v>403</v>
      </c>
      <c r="B228" s="124" t="s">
        <v>63</v>
      </c>
      <c r="C228" s="123">
        <v>7</v>
      </c>
      <c r="D228" s="123">
        <v>2</v>
      </c>
      <c r="E228" s="124" t="s">
        <v>401</v>
      </c>
      <c r="F228" s="124"/>
      <c r="G228" s="216">
        <f>G229</f>
        <v>211.2</v>
      </c>
      <c r="H228" s="216">
        <f>H229</f>
        <v>0</v>
      </c>
      <c r="I228" s="216">
        <f>I229</f>
        <v>211.2</v>
      </c>
    </row>
    <row r="229" spans="1:9">
      <c r="A229" s="121" t="s">
        <v>221</v>
      </c>
      <c r="B229" s="124" t="s">
        <v>63</v>
      </c>
      <c r="C229" s="123">
        <v>7</v>
      </c>
      <c r="D229" s="123">
        <v>2</v>
      </c>
      <c r="E229" s="124" t="s">
        <v>401</v>
      </c>
      <c r="F229" s="124"/>
      <c r="G229" s="216">
        <f>G231+G230</f>
        <v>211.2</v>
      </c>
      <c r="H229" s="216">
        <f>H231+H230</f>
        <v>0</v>
      </c>
      <c r="I229" s="216">
        <f>I231+I230</f>
        <v>211.2</v>
      </c>
    </row>
    <row r="230" spans="1:9">
      <c r="A230" s="141" t="s">
        <v>151</v>
      </c>
      <c r="B230" s="127" t="s">
        <v>63</v>
      </c>
      <c r="C230" s="143">
        <v>7</v>
      </c>
      <c r="D230" s="143">
        <v>2</v>
      </c>
      <c r="E230" s="127" t="s">
        <v>401</v>
      </c>
      <c r="F230" s="127" t="s">
        <v>222</v>
      </c>
      <c r="G230" s="215">
        <v>105.6</v>
      </c>
      <c r="H230" s="23"/>
      <c r="I230" s="23">
        <f>G230+H230</f>
        <v>105.6</v>
      </c>
    </row>
    <row r="231" spans="1:9">
      <c r="A231" s="141" t="s">
        <v>149</v>
      </c>
      <c r="B231" s="127" t="s">
        <v>63</v>
      </c>
      <c r="C231" s="143">
        <v>7</v>
      </c>
      <c r="D231" s="143">
        <v>2</v>
      </c>
      <c r="E231" s="127" t="s">
        <v>401</v>
      </c>
      <c r="F231" s="127" t="s">
        <v>222</v>
      </c>
      <c r="G231" s="215">
        <v>105.6</v>
      </c>
      <c r="H231" s="23"/>
      <c r="I231" s="23">
        <f>G231+H231</f>
        <v>105.6</v>
      </c>
    </row>
    <row r="232" spans="1:9">
      <c r="A232" s="121" t="s">
        <v>40</v>
      </c>
      <c r="B232" s="124" t="s">
        <v>63</v>
      </c>
      <c r="C232" s="123">
        <v>7</v>
      </c>
      <c r="D232" s="123">
        <v>2</v>
      </c>
      <c r="E232" s="124" t="s">
        <v>97</v>
      </c>
      <c r="F232" s="124"/>
      <c r="G232" s="216">
        <f>G236+G242+G233+G239</f>
        <v>707</v>
      </c>
      <c r="H232" s="216" t="e">
        <f>H237+H243+#REF!+#REF!</f>
        <v>#REF!</v>
      </c>
      <c r="I232" s="216" t="e">
        <f>I237+I243+#REF!+#REF!</f>
        <v>#REF!</v>
      </c>
    </row>
    <row r="233" spans="1:9" ht="24">
      <c r="A233" s="121" t="s">
        <v>430</v>
      </c>
      <c r="B233" s="124" t="s">
        <v>63</v>
      </c>
      <c r="C233" s="123">
        <v>7</v>
      </c>
      <c r="D233" s="123">
        <v>2</v>
      </c>
      <c r="E233" s="124" t="s">
        <v>431</v>
      </c>
      <c r="F233" s="124"/>
      <c r="G233" s="216">
        <f>G234</f>
        <v>70</v>
      </c>
      <c r="H233" s="216"/>
      <c r="I233" s="216"/>
    </row>
    <row r="234" spans="1:9" ht="24">
      <c r="A234" s="121" t="s">
        <v>391</v>
      </c>
      <c r="B234" s="124" t="s">
        <v>63</v>
      </c>
      <c r="C234" s="123">
        <v>7</v>
      </c>
      <c r="D234" s="123">
        <v>2</v>
      </c>
      <c r="E234" s="124" t="s">
        <v>439</v>
      </c>
      <c r="F234" s="124"/>
      <c r="G234" s="216">
        <f>G235</f>
        <v>70</v>
      </c>
      <c r="H234" s="216"/>
      <c r="I234" s="216"/>
    </row>
    <row r="235" spans="1:9">
      <c r="A235" s="141" t="s">
        <v>221</v>
      </c>
      <c r="B235" s="127" t="s">
        <v>63</v>
      </c>
      <c r="C235" s="143">
        <v>7</v>
      </c>
      <c r="D235" s="143">
        <v>2</v>
      </c>
      <c r="E235" s="127" t="s">
        <v>439</v>
      </c>
      <c r="F235" s="127" t="s">
        <v>222</v>
      </c>
      <c r="G235" s="215">
        <v>70</v>
      </c>
      <c r="H235" s="216"/>
      <c r="I235" s="216"/>
    </row>
    <row r="236" spans="1:9" ht="48">
      <c r="A236" s="121" t="s">
        <v>415</v>
      </c>
      <c r="B236" s="124" t="s">
        <v>63</v>
      </c>
      <c r="C236" s="123">
        <v>7</v>
      </c>
      <c r="D236" s="123">
        <v>2</v>
      </c>
      <c r="E236" s="124" t="s">
        <v>414</v>
      </c>
      <c r="F236" s="124"/>
      <c r="G236" s="216">
        <f>G237</f>
        <v>40</v>
      </c>
      <c r="H236" s="216"/>
      <c r="I236" s="216"/>
    </row>
    <row r="237" spans="1:9" ht="24">
      <c r="A237" s="121" t="s">
        <v>185</v>
      </c>
      <c r="B237" s="124" t="s">
        <v>63</v>
      </c>
      <c r="C237" s="123">
        <v>7</v>
      </c>
      <c r="D237" s="123">
        <v>2</v>
      </c>
      <c r="E237" s="124" t="s">
        <v>423</v>
      </c>
      <c r="F237" s="124"/>
      <c r="G237" s="216">
        <f>G238</f>
        <v>40</v>
      </c>
      <c r="H237" s="216">
        <f>H238</f>
        <v>0</v>
      </c>
      <c r="I237" s="216">
        <f>I238</f>
        <v>40</v>
      </c>
    </row>
    <row r="238" spans="1:9">
      <c r="A238" s="141" t="s">
        <v>221</v>
      </c>
      <c r="B238" s="127" t="s">
        <v>63</v>
      </c>
      <c r="C238" s="143">
        <v>7</v>
      </c>
      <c r="D238" s="143">
        <v>2</v>
      </c>
      <c r="E238" s="127" t="s">
        <v>423</v>
      </c>
      <c r="F238" s="127" t="s">
        <v>222</v>
      </c>
      <c r="G238" s="215">
        <v>40</v>
      </c>
      <c r="H238" s="23"/>
      <c r="I238" s="23">
        <f>G238+H238</f>
        <v>40</v>
      </c>
    </row>
    <row r="239" spans="1:9" ht="24">
      <c r="A239" s="121" t="s">
        <v>424</v>
      </c>
      <c r="B239" s="124" t="s">
        <v>63</v>
      </c>
      <c r="C239" s="123">
        <v>7</v>
      </c>
      <c r="D239" s="123">
        <v>2</v>
      </c>
      <c r="E239" s="124" t="s">
        <v>425</v>
      </c>
      <c r="F239" s="124"/>
      <c r="G239" s="216">
        <f>G240</f>
        <v>127</v>
      </c>
      <c r="H239" s="266"/>
      <c r="I239" s="266"/>
    </row>
    <row r="240" spans="1:9" ht="36">
      <c r="A240" s="241" t="s">
        <v>393</v>
      </c>
      <c r="B240" s="124" t="s">
        <v>63</v>
      </c>
      <c r="C240" s="123">
        <v>7</v>
      </c>
      <c r="D240" s="123">
        <v>2</v>
      </c>
      <c r="E240" s="124" t="s">
        <v>434</v>
      </c>
      <c r="F240" s="124"/>
      <c r="G240" s="216">
        <f>G241</f>
        <v>127</v>
      </c>
      <c r="H240" s="266"/>
      <c r="I240" s="266"/>
    </row>
    <row r="241" spans="1:9">
      <c r="A241" s="141" t="s">
        <v>221</v>
      </c>
      <c r="B241" s="127" t="s">
        <v>63</v>
      </c>
      <c r="C241" s="143">
        <v>7</v>
      </c>
      <c r="D241" s="143">
        <v>2</v>
      </c>
      <c r="E241" s="127" t="s">
        <v>434</v>
      </c>
      <c r="F241" s="127" t="s">
        <v>222</v>
      </c>
      <c r="G241" s="215">
        <v>127</v>
      </c>
      <c r="H241" s="266"/>
      <c r="I241" s="266"/>
    </row>
    <row r="242" spans="1:9" ht="24">
      <c r="A242" s="121" t="s">
        <v>417</v>
      </c>
      <c r="B242" s="124" t="s">
        <v>63</v>
      </c>
      <c r="C242" s="123">
        <v>7</v>
      </c>
      <c r="D242" s="123">
        <v>2</v>
      </c>
      <c r="E242" s="124" t="s">
        <v>418</v>
      </c>
      <c r="F242" s="124"/>
      <c r="G242" s="216">
        <f>G243+G245</f>
        <v>470</v>
      </c>
      <c r="H242" s="266"/>
      <c r="I242" s="266"/>
    </row>
    <row r="243" spans="1:9" ht="24">
      <c r="A243" s="121" t="s">
        <v>407</v>
      </c>
      <c r="B243" s="124" t="s">
        <v>63</v>
      </c>
      <c r="C243" s="123">
        <v>7</v>
      </c>
      <c r="D243" s="123">
        <v>2</v>
      </c>
      <c r="E243" s="124" t="s">
        <v>438</v>
      </c>
      <c r="F243" s="124"/>
      <c r="G243" s="216">
        <f>G244</f>
        <v>440</v>
      </c>
      <c r="H243" s="216">
        <f>H244</f>
        <v>0</v>
      </c>
      <c r="I243" s="216">
        <f>I244</f>
        <v>440</v>
      </c>
    </row>
    <row r="244" spans="1:9">
      <c r="A244" s="141" t="s">
        <v>221</v>
      </c>
      <c r="B244" s="127" t="s">
        <v>63</v>
      </c>
      <c r="C244" s="143">
        <v>7</v>
      </c>
      <c r="D244" s="143">
        <v>2</v>
      </c>
      <c r="E244" s="127" t="s">
        <v>438</v>
      </c>
      <c r="F244" s="127" t="s">
        <v>222</v>
      </c>
      <c r="G244" s="215">
        <v>440</v>
      </c>
      <c r="H244" s="23"/>
      <c r="I244" s="23">
        <f>G244+H244</f>
        <v>440</v>
      </c>
    </row>
    <row r="245" spans="1:9" ht="24">
      <c r="A245" s="121" t="s">
        <v>350</v>
      </c>
      <c r="B245" s="124" t="s">
        <v>63</v>
      </c>
      <c r="C245" s="123">
        <v>7</v>
      </c>
      <c r="D245" s="123">
        <v>2</v>
      </c>
      <c r="E245" s="124" t="s">
        <v>419</v>
      </c>
      <c r="F245" s="124"/>
      <c r="G245" s="216">
        <f>G246</f>
        <v>30</v>
      </c>
      <c r="H245" s="266"/>
      <c r="I245" s="266"/>
    </row>
    <row r="246" spans="1:9">
      <c r="A246" s="141" t="s">
        <v>221</v>
      </c>
      <c r="B246" s="127" t="s">
        <v>63</v>
      </c>
      <c r="C246" s="143">
        <v>7</v>
      </c>
      <c r="D246" s="143">
        <v>2</v>
      </c>
      <c r="E246" s="127" t="s">
        <v>419</v>
      </c>
      <c r="F246" s="127" t="s">
        <v>222</v>
      </c>
      <c r="G246" s="215">
        <v>30</v>
      </c>
      <c r="H246" s="266"/>
      <c r="I246" s="266"/>
    </row>
    <row r="247" spans="1:9" ht="21" customHeight="1">
      <c r="A247" s="119" t="s">
        <v>157</v>
      </c>
      <c r="B247" s="186" t="s">
        <v>63</v>
      </c>
      <c r="C247" s="191">
        <v>8</v>
      </c>
      <c r="D247" s="191">
        <v>0</v>
      </c>
      <c r="E247" s="186" t="s">
        <v>7</v>
      </c>
      <c r="F247" s="186" t="s">
        <v>7</v>
      </c>
      <c r="G247" s="225">
        <f>G248+G280</f>
        <v>82808.7</v>
      </c>
      <c r="H247" s="207" t="e">
        <f>H248+H280</f>
        <v>#REF!</v>
      </c>
      <c r="I247" s="207" t="e">
        <f>I248+I280</f>
        <v>#REF!</v>
      </c>
    </row>
    <row r="248" spans="1:9">
      <c r="A248" s="121" t="s">
        <v>39</v>
      </c>
      <c r="B248" s="124" t="s">
        <v>63</v>
      </c>
      <c r="C248" s="123">
        <v>8</v>
      </c>
      <c r="D248" s="123">
        <v>1</v>
      </c>
      <c r="E248" s="124" t="s">
        <v>7</v>
      </c>
      <c r="F248" s="124" t="s">
        <v>7</v>
      </c>
      <c r="G248" s="216">
        <f>G249+G252+G260+G255</f>
        <v>72912.800000000003</v>
      </c>
      <c r="H248" s="216" t="e">
        <f>H249+H252+H260+H255</f>
        <v>#REF!</v>
      </c>
      <c r="I248" s="216" t="e">
        <f>I249+I252+I260+I255</f>
        <v>#REF!</v>
      </c>
    </row>
    <row r="249" spans="1:9" ht="24">
      <c r="A249" s="121" t="s">
        <v>141</v>
      </c>
      <c r="B249" s="124" t="s">
        <v>63</v>
      </c>
      <c r="C249" s="123">
        <v>8</v>
      </c>
      <c r="D249" s="123">
        <v>1</v>
      </c>
      <c r="E249" s="124" t="s">
        <v>142</v>
      </c>
      <c r="F249" s="124"/>
      <c r="G249" s="216">
        <f>G250</f>
        <v>39269.599999999999</v>
      </c>
      <c r="H249" s="216">
        <f>H250</f>
        <v>0</v>
      </c>
      <c r="I249" s="216">
        <f>I250</f>
        <v>39269.599999999999</v>
      </c>
    </row>
    <row r="250" spans="1:9">
      <c r="A250" s="121" t="s">
        <v>23</v>
      </c>
      <c r="B250" s="124" t="s">
        <v>63</v>
      </c>
      <c r="C250" s="123">
        <v>8</v>
      </c>
      <c r="D250" s="123">
        <v>1</v>
      </c>
      <c r="E250" s="124" t="s">
        <v>140</v>
      </c>
      <c r="F250" s="124"/>
      <c r="G250" s="216">
        <f>G251</f>
        <v>39269.599999999999</v>
      </c>
      <c r="H250" s="216">
        <f t="shared" ref="H250:I250" si="43">H251</f>
        <v>0</v>
      </c>
      <c r="I250" s="216">
        <f t="shared" si="43"/>
        <v>39269.599999999999</v>
      </c>
    </row>
    <row r="251" spans="1:9" ht="24">
      <c r="A251" s="141" t="s">
        <v>243</v>
      </c>
      <c r="B251" s="127" t="s">
        <v>63</v>
      </c>
      <c r="C251" s="143">
        <v>8</v>
      </c>
      <c r="D251" s="143">
        <v>1</v>
      </c>
      <c r="E251" s="127" t="s">
        <v>140</v>
      </c>
      <c r="F251" s="127" t="s">
        <v>217</v>
      </c>
      <c r="G251" s="215">
        <f>37305.4+1964.2</f>
        <v>39269.599999999999</v>
      </c>
      <c r="H251" s="23"/>
      <c r="I251" s="23">
        <f>G251+H251</f>
        <v>39269.599999999999</v>
      </c>
    </row>
    <row r="252" spans="1:9">
      <c r="A252" s="121" t="s">
        <v>180</v>
      </c>
      <c r="B252" s="124" t="s">
        <v>63</v>
      </c>
      <c r="C252" s="123">
        <v>8</v>
      </c>
      <c r="D252" s="123">
        <v>1</v>
      </c>
      <c r="E252" s="124" t="s">
        <v>181</v>
      </c>
      <c r="F252" s="124"/>
      <c r="G252" s="216">
        <f t="shared" ref="G252" si="44">G253</f>
        <v>22843.9</v>
      </c>
      <c r="H252" s="216">
        <f>H253</f>
        <v>0</v>
      </c>
      <c r="I252" s="216">
        <f>I253</f>
        <v>22843.9</v>
      </c>
    </row>
    <row r="253" spans="1:9">
      <c r="A253" s="121" t="s">
        <v>23</v>
      </c>
      <c r="B253" s="124" t="s">
        <v>63</v>
      </c>
      <c r="C253" s="123">
        <v>8</v>
      </c>
      <c r="D253" s="123">
        <v>1</v>
      </c>
      <c r="E253" s="124" t="s">
        <v>182</v>
      </c>
      <c r="F253" s="124"/>
      <c r="G253" s="216">
        <f>G254</f>
        <v>22843.9</v>
      </c>
      <c r="H253" s="216">
        <f>H254</f>
        <v>0</v>
      </c>
      <c r="I253" s="216">
        <f>I254</f>
        <v>22843.9</v>
      </c>
    </row>
    <row r="254" spans="1:9" ht="24">
      <c r="A254" s="126" t="s">
        <v>218</v>
      </c>
      <c r="B254" s="127" t="s">
        <v>63</v>
      </c>
      <c r="C254" s="143">
        <v>8</v>
      </c>
      <c r="D254" s="143">
        <v>1</v>
      </c>
      <c r="E254" s="127" t="s">
        <v>183</v>
      </c>
      <c r="F254" s="127" t="s">
        <v>217</v>
      </c>
      <c r="G254" s="215">
        <v>22843.9</v>
      </c>
      <c r="H254" s="23"/>
      <c r="I254" s="23">
        <f>G254+H254</f>
        <v>22843.9</v>
      </c>
    </row>
    <row r="255" spans="1:9" ht="36">
      <c r="A255" s="121" t="s">
        <v>403</v>
      </c>
      <c r="B255" s="124" t="s">
        <v>63</v>
      </c>
      <c r="C255" s="123">
        <v>8</v>
      </c>
      <c r="D255" s="123">
        <v>1</v>
      </c>
      <c r="E255" s="124" t="s">
        <v>401</v>
      </c>
      <c r="F255" s="124"/>
      <c r="G255" s="216">
        <f>G256+G257</f>
        <v>1159.5999999999999</v>
      </c>
      <c r="H255" s="216">
        <f>H256+H257</f>
        <v>0</v>
      </c>
      <c r="I255" s="216">
        <f>I256+I257</f>
        <v>1159.5999999999999</v>
      </c>
    </row>
    <row r="256" spans="1:9">
      <c r="A256" s="141" t="s">
        <v>186</v>
      </c>
      <c r="B256" s="127" t="s">
        <v>63</v>
      </c>
      <c r="C256" s="143">
        <v>8</v>
      </c>
      <c r="D256" s="143">
        <v>1</v>
      </c>
      <c r="E256" s="127" t="s">
        <v>401</v>
      </c>
      <c r="F256" s="127" t="s">
        <v>204</v>
      </c>
      <c r="G256" s="215">
        <v>112</v>
      </c>
      <c r="H256" s="23"/>
      <c r="I256" s="23">
        <f>G256+H256</f>
        <v>112</v>
      </c>
    </row>
    <row r="257" spans="1:10">
      <c r="A257" s="121" t="s">
        <v>219</v>
      </c>
      <c r="B257" s="124" t="s">
        <v>63</v>
      </c>
      <c r="C257" s="123">
        <v>8</v>
      </c>
      <c r="D257" s="123">
        <v>1</v>
      </c>
      <c r="E257" s="124" t="s">
        <v>401</v>
      </c>
      <c r="F257" s="124" t="s">
        <v>220</v>
      </c>
      <c r="G257" s="216">
        <f>G258+G259</f>
        <v>1047.5999999999999</v>
      </c>
      <c r="H257" s="24">
        <f>H258+H259</f>
        <v>0</v>
      </c>
      <c r="I257" s="24">
        <f>I258+I259</f>
        <v>1047.5999999999999</v>
      </c>
    </row>
    <row r="258" spans="1:10">
      <c r="A258" s="141" t="s">
        <v>151</v>
      </c>
      <c r="B258" s="127" t="s">
        <v>63</v>
      </c>
      <c r="C258" s="143">
        <v>8</v>
      </c>
      <c r="D258" s="143">
        <v>1</v>
      </c>
      <c r="E258" s="127" t="s">
        <v>401</v>
      </c>
      <c r="F258" s="127" t="s">
        <v>220</v>
      </c>
      <c r="G258" s="215">
        <v>523.79999999999995</v>
      </c>
      <c r="H258" s="23"/>
      <c r="I258" s="23">
        <f>G258+H258</f>
        <v>523.79999999999995</v>
      </c>
      <c r="J258" s="4"/>
    </row>
    <row r="259" spans="1:10">
      <c r="A259" s="141" t="s">
        <v>149</v>
      </c>
      <c r="B259" s="127" t="s">
        <v>63</v>
      </c>
      <c r="C259" s="143">
        <v>8</v>
      </c>
      <c r="D259" s="143">
        <v>1</v>
      </c>
      <c r="E259" s="127" t="s">
        <v>401</v>
      </c>
      <c r="F259" s="127" t="s">
        <v>220</v>
      </c>
      <c r="G259" s="215">
        <v>523.79999999999995</v>
      </c>
      <c r="H259" s="23"/>
      <c r="I259" s="23">
        <f>G259+H259</f>
        <v>523.79999999999995</v>
      </c>
      <c r="J259" s="4"/>
    </row>
    <row r="260" spans="1:10">
      <c r="A260" s="121" t="s">
        <v>40</v>
      </c>
      <c r="B260" s="124" t="s">
        <v>63</v>
      </c>
      <c r="C260" s="123">
        <v>8</v>
      </c>
      <c r="D260" s="123">
        <v>1</v>
      </c>
      <c r="E260" s="124" t="s">
        <v>97</v>
      </c>
      <c r="F260" s="124"/>
      <c r="G260" s="216">
        <f>G261+G264+G270+G277+G267</f>
        <v>9639.7000000000007</v>
      </c>
      <c r="H260" s="216" t="e">
        <f>H265+H271+H278+H275+#REF!+#REF!+#REF!</f>
        <v>#REF!</v>
      </c>
      <c r="I260" s="216" t="e">
        <f>I265+I271+I278+I275+#REF!+#REF!+#REF!</f>
        <v>#REF!</v>
      </c>
    </row>
    <row r="261" spans="1:10" ht="24">
      <c r="A261" s="121" t="s">
        <v>430</v>
      </c>
      <c r="B261" s="124" t="s">
        <v>63</v>
      </c>
      <c r="C261" s="123">
        <v>8</v>
      </c>
      <c r="D261" s="123">
        <v>1</v>
      </c>
      <c r="E261" s="124" t="s">
        <v>431</v>
      </c>
      <c r="F261" s="124"/>
      <c r="G261" s="216">
        <f>G262</f>
        <v>20</v>
      </c>
      <c r="H261" s="216"/>
      <c r="I261" s="216"/>
    </row>
    <row r="262" spans="1:10" ht="24">
      <c r="A262" s="121" t="s">
        <v>261</v>
      </c>
      <c r="B262" s="124" t="s">
        <v>63</v>
      </c>
      <c r="C262" s="123">
        <v>8</v>
      </c>
      <c r="D262" s="123">
        <v>1</v>
      </c>
      <c r="E262" s="124" t="s">
        <v>439</v>
      </c>
      <c r="F262" s="124"/>
      <c r="G262" s="216">
        <f>G263</f>
        <v>20</v>
      </c>
      <c r="H262" s="216"/>
      <c r="I262" s="216"/>
    </row>
    <row r="263" spans="1:10">
      <c r="A263" s="141" t="s">
        <v>219</v>
      </c>
      <c r="B263" s="127" t="s">
        <v>63</v>
      </c>
      <c r="C263" s="143">
        <v>8</v>
      </c>
      <c r="D263" s="143">
        <v>1</v>
      </c>
      <c r="E263" s="127" t="s">
        <v>439</v>
      </c>
      <c r="F263" s="127" t="s">
        <v>220</v>
      </c>
      <c r="G263" s="215">
        <v>20</v>
      </c>
      <c r="H263" s="216"/>
      <c r="I263" s="216"/>
    </row>
    <row r="264" spans="1:10" ht="48">
      <c r="A264" s="121" t="s">
        <v>415</v>
      </c>
      <c r="B264" s="124" t="s">
        <v>63</v>
      </c>
      <c r="C264" s="123">
        <v>8</v>
      </c>
      <c r="D264" s="123">
        <v>1</v>
      </c>
      <c r="E264" s="124" t="s">
        <v>414</v>
      </c>
      <c r="F264" s="124"/>
      <c r="G264" s="216">
        <f>G265</f>
        <v>288</v>
      </c>
      <c r="H264" s="216"/>
      <c r="I264" s="216"/>
    </row>
    <row r="265" spans="1:10" ht="24">
      <c r="A265" s="121" t="s">
        <v>185</v>
      </c>
      <c r="B265" s="124" t="s">
        <v>63</v>
      </c>
      <c r="C265" s="123">
        <v>8</v>
      </c>
      <c r="D265" s="123">
        <v>1</v>
      </c>
      <c r="E265" s="124" t="s">
        <v>423</v>
      </c>
      <c r="F265" s="124"/>
      <c r="G265" s="216">
        <f>G266</f>
        <v>288</v>
      </c>
      <c r="H265" s="216">
        <f>H266</f>
        <v>0</v>
      </c>
      <c r="I265" s="216">
        <f>I266</f>
        <v>288</v>
      </c>
    </row>
    <row r="266" spans="1:10">
      <c r="A266" s="141" t="s">
        <v>219</v>
      </c>
      <c r="B266" s="127" t="s">
        <v>63</v>
      </c>
      <c r="C266" s="143">
        <v>8</v>
      </c>
      <c r="D266" s="143">
        <v>1</v>
      </c>
      <c r="E266" s="127" t="s">
        <v>423</v>
      </c>
      <c r="F266" s="127" t="s">
        <v>220</v>
      </c>
      <c r="G266" s="215">
        <v>288</v>
      </c>
      <c r="H266" s="23"/>
      <c r="I266" s="23">
        <f>G266+H266</f>
        <v>288</v>
      </c>
    </row>
    <row r="267" spans="1:10" ht="24">
      <c r="A267" s="121" t="s">
        <v>424</v>
      </c>
      <c r="B267" s="124" t="s">
        <v>63</v>
      </c>
      <c r="C267" s="123">
        <v>8</v>
      </c>
      <c r="D267" s="123">
        <v>1</v>
      </c>
      <c r="E267" s="124" t="s">
        <v>425</v>
      </c>
      <c r="F267" s="124"/>
      <c r="G267" s="216">
        <f>G268</f>
        <v>235</v>
      </c>
      <c r="H267" s="23"/>
      <c r="I267" s="23"/>
    </row>
    <row r="268" spans="1:10" ht="36">
      <c r="A268" s="121" t="s">
        <v>393</v>
      </c>
      <c r="B268" s="124" t="s">
        <v>63</v>
      </c>
      <c r="C268" s="123">
        <v>8</v>
      </c>
      <c r="D268" s="123">
        <v>1</v>
      </c>
      <c r="E268" s="124" t="s">
        <v>434</v>
      </c>
      <c r="F268" s="124"/>
      <c r="G268" s="216">
        <f>G269</f>
        <v>235</v>
      </c>
      <c r="H268" s="23"/>
      <c r="I268" s="23"/>
    </row>
    <row r="269" spans="1:10">
      <c r="A269" s="141" t="s">
        <v>219</v>
      </c>
      <c r="B269" s="127" t="s">
        <v>63</v>
      </c>
      <c r="C269" s="143">
        <v>8</v>
      </c>
      <c r="D269" s="143">
        <v>1</v>
      </c>
      <c r="E269" s="127" t="s">
        <v>434</v>
      </c>
      <c r="F269" s="127" t="s">
        <v>220</v>
      </c>
      <c r="G269" s="215">
        <f>381-19-127</f>
        <v>235</v>
      </c>
      <c r="H269" s="23"/>
      <c r="I269" s="23"/>
    </row>
    <row r="270" spans="1:10" ht="24">
      <c r="A270" s="121" t="s">
        <v>417</v>
      </c>
      <c r="B270" s="124" t="s">
        <v>63</v>
      </c>
      <c r="C270" s="123">
        <v>8</v>
      </c>
      <c r="D270" s="123">
        <v>1</v>
      </c>
      <c r="E270" s="124" t="s">
        <v>418</v>
      </c>
      <c r="F270" s="124"/>
      <c r="G270" s="216">
        <f>G271+G273+G275</f>
        <v>8444.6</v>
      </c>
      <c r="H270" s="23"/>
      <c r="I270" s="23"/>
    </row>
    <row r="271" spans="1:10" ht="24">
      <c r="A271" s="121" t="s">
        <v>407</v>
      </c>
      <c r="B271" s="124" t="s">
        <v>63</v>
      </c>
      <c r="C271" s="123">
        <v>8</v>
      </c>
      <c r="D271" s="123">
        <v>1</v>
      </c>
      <c r="E271" s="124" t="s">
        <v>438</v>
      </c>
      <c r="F271" s="124"/>
      <c r="G271" s="216">
        <f>G272</f>
        <v>8023.2</v>
      </c>
      <c r="H271" s="24">
        <f>H272</f>
        <v>0</v>
      </c>
      <c r="I271" s="24">
        <f>I272</f>
        <v>8023.2</v>
      </c>
    </row>
    <row r="272" spans="1:10">
      <c r="A272" s="141" t="s">
        <v>219</v>
      </c>
      <c r="B272" s="127" t="s">
        <v>63</v>
      </c>
      <c r="C272" s="143">
        <v>8</v>
      </c>
      <c r="D272" s="143">
        <v>1</v>
      </c>
      <c r="E272" s="127" t="s">
        <v>438</v>
      </c>
      <c r="F272" s="127" t="s">
        <v>220</v>
      </c>
      <c r="G272" s="215">
        <v>8023.2</v>
      </c>
      <c r="H272" s="23"/>
      <c r="I272" s="23">
        <f>G272+H272</f>
        <v>8023.2</v>
      </c>
      <c r="J272" s="4"/>
    </row>
    <row r="273" spans="1:10" ht="24">
      <c r="A273" s="121" t="s">
        <v>350</v>
      </c>
      <c r="B273" s="124" t="s">
        <v>63</v>
      </c>
      <c r="C273" s="123">
        <v>8</v>
      </c>
      <c r="D273" s="123">
        <v>1</v>
      </c>
      <c r="E273" s="124" t="s">
        <v>419</v>
      </c>
      <c r="F273" s="124"/>
      <c r="G273" s="216">
        <f>G274</f>
        <v>130</v>
      </c>
      <c r="H273" s="23"/>
      <c r="I273" s="23"/>
      <c r="J273" s="4"/>
    </row>
    <row r="274" spans="1:10">
      <c r="A274" s="141" t="s">
        <v>219</v>
      </c>
      <c r="B274" s="127" t="s">
        <v>63</v>
      </c>
      <c r="C274" s="143">
        <v>8</v>
      </c>
      <c r="D274" s="143">
        <v>1</v>
      </c>
      <c r="E274" s="127" t="s">
        <v>419</v>
      </c>
      <c r="F274" s="127" t="s">
        <v>220</v>
      </c>
      <c r="G274" s="215">
        <v>130</v>
      </c>
      <c r="H274" s="23"/>
      <c r="I274" s="23"/>
      <c r="J274" s="4"/>
    </row>
    <row r="275" spans="1:10" ht="24">
      <c r="A275" s="121" t="s">
        <v>264</v>
      </c>
      <c r="B275" s="124" t="s">
        <v>63</v>
      </c>
      <c r="C275" s="123">
        <v>8</v>
      </c>
      <c r="D275" s="123">
        <v>1</v>
      </c>
      <c r="E275" s="124" t="s">
        <v>440</v>
      </c>
      <c r="F275" s="124"/>
      <c r="G275" s="216">
        <f>G276</f>
        <v>291.39999999999998</v>
      </c>
      <c r="H275" s="24">
        <v>0</v>
      </c>
      <c r="I275" s="24" t="e">
        <f>#REF!</f>
        <v>#REF!</v>
      </c>
    </row>
    <row r="276" spans="1:10">
      <c r="A276" s="141" t="s">
        <v>219</v>
      </c>
      <c r="B276" s="127" t="s">
        <v>63</v>
      </c>
      <c r="C276" s="143">
        <v>8</v>
      </c>
      <c r="D276" s="143">
        <v>1</v>
      </c>
      <c r="E276" s="127" t="s">
        <v>440</v>
      </c>
      <c r="F276" s="127" t="s">
        <v>220</v>
      </c>
      <c r="G276" s="215">
        <v>291.39999999999998</v>
      </c>
      <c r="H276" s="23"/>
      <c r="I276" s="23">
        <f>G276+H276</f>
        <v>291.39999999999998</v>
      </c>
    </row>
    <row r="277" spans="1:10">
      <c r="A277" s="121" t="s">
        <v>420</v>
      </c>
      <c r="B277" s="124" t="s">
        <v>63</v>
      </c>
      <c r="C277" s="123">
        <v>8</v>
      </c>
      <c r="D277" s="123">
        <v>1</v>
      </c>
      <c r="E277" s="124" t="s">
        <v>421</v>
      </c>
      <c r="F277" s="124"/>
      <c r="G277" s="216">
        <f>G278</f>
        <v>652.1</v>
      </c>
      <c r="H277" s="23"/>
      <c r="I277" s="23"/>
    </row>
    <row r="278" spans="1:10" ht="24">
      <c r="A278" s="121" t="s">
        <v>341</v>
      </c>
      <c r="B278" s="124" t="s">
        <v>63</v>
      </c>
      <c r="C278" s="123">
        <v>8</v>
      </c>
      <c r="D278" s="123">
        <v>1</v>
      </c>
      <c r="E278" s="124" t="s">
        <v>432</v>
      </c>
      <c r="F278" s="124"/>
      <c r="G278" s="216">
        <f>G279</f>
        <v>652.1</v>
      </c>
      <c r="H278" s="24">
        <f>H279</f>
        <v>0</v>
      </c>
      <c r="I278" s="24">
        <f>I279</f>
        <v>652.1</v>
      </c>
    </row>
    <row r="279" spans="1:10">
      <c r="A279" s="141" t="s">
        <v>219</v>
      </c>
      <c r="B279" s="127" t="s">
        <v>63</v>
      </c>
      <c r="C279" s="143">
        <v>8</v>
      </c>
      <c r="D279" s="143">
        <v>1</v>
      </c>
      <c r="E279" s="127" t="s">
        <v>432</v>
      </c>
      <c r="F279" s="127" t="s">
        <v>220</v>
      </c>
      <c r="G279" s="215">
        <v>652.1</v>
      </c>
      <c r="H279" s="23"/>
      <c r="I279" s="23">
        <f>G279+H279</f>
        <v>652.1</v>
      </c>
    </row>
    <row r="280" spans="1:10">
      <c r="A280" s="121" t="s">
        <v>160</v>
      </c>
      <c r="B280" s="124" t="s">
        <v>63</v>
      </c>
      <c r="C280" s="123">
        <v>8</v>
      </c>
      <c r="D280" s="123">
        <v>4</v>
      </c>
      <c r="E280" s="124" t="s">
        <v>7</v>
      </c>
      <c r="F280" s="124" t="s">
        <v>7</v>
      </c>
      <c r="G280" s="216">
        <f>G281+G286+G292</f>
        <v>9895.9</v>
      </c>
      <c r="H280" s="216" t="e">
        <f>H281+H286+H292</f>
        <v>#REF!</v>
      </c>
      <c r="I280" s="216" t="e">
        <f>I281+I286+I292</f>
        <v>#REF!</v>
      </c>
    </row>
    <row r="281" spans="1:10" ht="24">
      <c r="A281" s="121" t="s">
        <v>42</v>
      </c>
      <c r="B281" s="124" t="s">
        <v>63</v>
      </c>
      <c r="C281" s="147" t="s">
        <v>27</v>
      </c>
      <c r="D281" s="147" t="s">
        <v>11</v>
      </c>
      <c r="E281" s="124" t="s">
        <v>91</v>
      </c>
      <c r="F281" s="124" t="s">
        <v>7</v>
      </c>
      <c r="G281" s="216">
        <f>G282</f>
        <v>5795.3</v>
      </c>
      <c r="H281" s="216">
        <f>H282</f>
        <v>0</v>
      </c>
      <c r="I281" s="216">
        <f>I282</f>
        <v>5795.3</v>
      </c>
    </row>
    <row r="282" spans="1:10">
      <c r="A282" s="121" t="s">
        <v>10</v>
      </c>
      <c r="B282" s="124" t="s">
        <v>63</v>
      </c>
      <c r="C282" s="147" t="s">
        <v>27</v>
      </c>
      <c r="D282" s="147" t="s">
        <v>11</v>
      </c>
      <c r="E282" s="124" t="s">
        <v>92</v>
      </c>
      <c r="F282" s="124" t="s">
        <v>7</v>
      </c>
      <c r="G282" s="216">
        <f>G283+G284+G285</f>
        <v>5795.3</v>
      </c>
      <c r="H282" s="216">
        <f>H283+H284+H285</f>
        <v>0</v>
      </c>
      <c r="I282" s="216">
        <f>I283+I284+I285</f>
        <v>5795.3</v>
      </c>
    </row>
    <row r="283" spans="1:10">
      <c r="A283" s="126" t="s">
        <v>196</v>
      </c>
      <c r="B283" s="127" t="s">
        <v>63</v>
      </c>
      <c r="C283" s="128" t="s">
        <v>27</v>
      </c>
      <c r="D283" s="128" t="s">
        <v>11</v>
      </c>
      <c r="E283" s="127" t="s">
        <v>92</v>
      </c>
      <c r="F283" s="127" t="s">
        <v>198</v>
      </c>
      <c r="G283" s="215">
        <v>5159.5</v>
      </c>
      <c r="H283" s="23"/>
      <c r="I283" s="23">
        <f>G283+H283</f>
        <v>5159.5</v>
      </c>
    </row>
    <row r="284" spans="1:10">
      <c r="A284" s="126" t="s">
        <v>197</v>
      </c>
      <c r="B284" s="127" t="s">
        <v>63</v>
      </c>
      <c r="C284" s="128" t="s">
        <v>27</v>
      </c>
      <c r="D284" s="128" t="s">
        <v>11</v>
      </c>
      <c r="E284" s="127" t="s">
        <v>92</v>
      </c>
      <c r="F284" s="127" t="s">
        <v>199</v>
      </c>
      <c r="G284" s="215">
        <v>38.1</v>
      </c>
      <c r="H284" s="23"/>
      <c r="I284" s="23">
        <f>G284+H284</f>
        <v>38.1</v>
      </c>
    </row>
    <row r="285" spans="1:10">
      <c r="A285" s="126" t="s">
        <v>195</v>
      </c>
      <c r="B285" s="127" t="s">
        <v>63</v>
      </c>
      <c r="C285" s="128" t="s">
        <v>27</v>
      </c>
      <c r="D285" s="128" t="s">
        <v>11</v>
      </c>
      <c r="E285" s="127" t="s">
        <v>92</v>
      </c>
      <c r="F285" s="127" t="s">
        <v>194</v>
      </c>
      <c r="G285" s="215">
        <v>597.70000000000005</v>
      </c>
      <c r="H285" s="23"/>
      <c r="I285" s="23">
        <f>G285+H285</f>
        <v>597.70000000000005</v>
      </c>
    </row>
    <row r="286" spans="1:10" ht="36">
      <c r="A286" s="121" t="s">
        <v>26</v>
      </c>
      <c r="B286" s="124" t="s">
        <v>63</v>
      </c>
      <c r="C286" s="147" t="s">
        <v>27</v>
      </c>
      <c r="D286" s="147" t="s">
        <v>11</v>
      </c>
      <c r="E286" s="124" t="s">
        <v>109</v>
      </c>
      <c r="F286" s="124" t="s">
        <v>7</v>
      </c>
      <c r="G286" s="216">
        <f>G287</f>
        <v>3592.2</v>
      </c>
      <c r="H286" s="216">
        <f>H287</f>
        <v>0</v>
      </c>
      <c r="I286" s="216">
        <f>I287</f>
        <v>3592.2</v>
      </c>
    </row>
    <row r="287" spans="1:10">
      <c r="A287" s="121" t="s">
        <v>23</v>
      </c>
      <c r="B287" s="124" t="s">
        <v>63</v>
      </c>
      <c r="C287" s="147" t="s">
        <v>27</v>
      </c>
      <c r="D287" s="147" t="s">
        <v>11</v>
      </c>
      <c r="E287" s="124" t="s">
        <v>110</v>
      </c>
      <c r="F287" s="124" t="s">
        <v>7</v>
      </c>
      <c r="G287" s="216">
        <f>G291+G290+G289+G288</f>
        <v>3592.2</v>
      </c>
      <c r="H287" s="216">
        <f>H291+H290+H289+H288</f>
        <v>0</v>
      </c>
      <c r="I287" s="216">
        <f>I291+I290+I289+I288</f>
        <v>3592.2</v>
      </c>
    </row>
    <row r="288" spans="1:10">
      <c r="A288" s="126" t="s">
        <v>196</v>
      </c>
      <c r="B288" s="127" t="s">
        <v>63</v>
      </c>
      <c r="C288" s="128" t="s">
        <v>27</v>
      </c>
      <c r="D288" s="128" t="s">
        <v>11</v>
      </c>
      <c r="E288" s="127" t="s">
        <v>110</v>
      </c>
      <c r="F288" s="139" t="s">
        <v>198</v>
      </c>
      <c r="G288" s="215">
        <v>2675.6</v>
      </c>
      <c r="H288" s="23"/>
      <c r="I288" s="23">
        <f>G288+H288</f>
        <v>2675.6</v>
      </c>
    </row>
    <row r="289" spans="1:10">
      <c r="A289" s="126" t="s">
        <v>197</v>
      </c>
      <c r="B289" s="127" t="s">
        <v>63</v>
      </c>
      <c r="C289" s="128" t="s">
        <v>27</v>
      </c>
      <c r="D289" s="128" t="s">
        <v>11</v>
      </c>
      <c r="E289" s="127" t="s">
        <v>110</v>
      </c>
      <c r="F289" s="139" t="s">
        <v>199</v>
      </c>
      <c r="G289" s="215">
        <v>40.299999999999997</v>
      </c>
      <c r="H289" s="23"/>
      <c r="I289" s="23">
        <f>G289+H289</f>
        <v>40.299999999999997</v>
      </c>
    </row>
    <row r="290" spans="1:10" ht="24">
      <c r="A290" s="141" t="s">
        <v>274</v>
      </c>
      <c r="B290" s="127" t="s">
        <v>63</v>
      </c>
      <c r="C290" s="128" t="s">
        <v>27</v>
      </c>
      <c r="D290" s="128" t="s">
        <v>11</v>
      </c>
      <c r="E290" s="127" t="s">
        <v>110</v>
      </c>
      <c r="F290" s="139" t="s">
        <v>275</v>
      </c>
      <c r="G290" s="215">
        <v>165.8</v>
      </c>
      <c r="H290" s="23"/>
      <c r="I290" s="23">
        <f>G290+H290</f>
        <v>165.8</v>
      </c>
    </row>
    <row r="291" spans="1:10">
      <c r="A291" s="126" t="s">
        <v>195</v>
      </c>
      <c r="B291" s="127" t="s">
        <v>63</v>
      </c>
      <c r="C291" s="128" t="s">
        <v>27</v>
      </c>
      <c r="D291" s="128" t="s">
        <v>11</v>
      </c>
      <c r="E291" s="127" t="s">
        <v>110</v>
      </c>
      <c r="F291" s="139" t="s">
        <v>194</v>
      </c>
      <c r="G291" s="215">
        <v>710.5</v>
      </c>
      <c r="H291" s="23"/>
      <c r="I291" s="23">
        <f>G291+H291</f>
        <v>710.5</v>
      </c>
    </row>
    <row r="292" spans="1:10">
      <c r="A292" s="121" t="s">
        <v>40</v>
      </c>
      <c r="B292" s="124" t="s">
        <v>63</v>
      </c>
      <c r="C292" s="123">
        <v>8</v>
      </c>
      <c r="D292" s="123">
        <v>4</v>
      </c>
      <c r="E292" s="124" t="s">
        <v>97</v>
      </c>
      <c r="F292" s="124"/>
      <c r="G292" s="216">
        <f>G293</f>
        <v>508.4</v>
      </c>
      <c r="H292" s="208" t="e">
        <f>H298+#REF!</f>
        <v>#REF!</v>
      </c>
      <c r="I292" s="208" t="e">
        <f>I298+#REF!</f>
        <v>#REF!</v>
      </c>
    </row>
    <row r="293" spans="1:10" ht="24">
      <c r="A293" s="121" t="s">
        <v>417</v>
      </c>
      <c r="B293" s="124" t="s">
        <v>63</v>
      </c>
      <c r="C293" s="123">
        <v>8</v>
      </c>
      <c r="D293" s="123">
        <v>4</v>
      </c>
      <c r="E293" s="124" t="s">
        <v>418</v>
      </c>
      <c r="F293" s="124"/>
      <c r="G293" s="216">
        <f>G294+G296+G298</f>
        <v>508.4</v>
      </c>
      <c r="H293" s="208"/>
      <c r="I293" s="208"/>
    </row>
    <row r="294" spans="1:10" ht="24">
      <c r="A294" s="121" t="s">
        <v>407</v>
      </c>
      <c r="B294" s="124" t="s">
        <v>63</v>
      </c>
      <c r="C294" s="123">
        <v>8</v>
      </c>
      <c r="D294" s="123">
        <v>4</v>
      </c>
      <c r="E294" s="124" t="s">
        <v>438</v>
      </c>
      <c r="F294" s="124"/>
      <c r="G294" s="216">
        <f>G295</f>
        <v>30</v>
      </c>
      <c r="H294" s="24">
        <f>H295</f>
        <v>0</v>
      </c>
      <c r="I294" s="24">
        <f>I295</f>
        <v>30</v>
      </c>
    </row>
    <row r="295" spans="1:10">
      <c r="A295" s="273" t="s">
        <v>195</v>
      </c>
      <c r="B295" s="127" t="s">
        <v>63</v>
      </c>
      <c r="C295" s="143">
        <v>8</v>
      </c>
      <c r="D295" s="143">
        <v>4</v>
      </c>
      <c r="E295" s="127" t="s">
        <v>438</v>
      </c>
      <c r="F295" s="127" t="s">
        <v>194</v>
      </c>
      <c r="G295" s="215">
        <v>30</v>
      </c>
      <c r="H295" s="23"/>
      <c r="I295" s="23">
        <f>G295+H295</f>
        <v>30</v>
      </c>
      <c r="J295" s="4"/>
    </row>
    <row r="296" spans="1:10" ht="24">
      <c r="A296" s="121" t="s">
        <v>350</v>
      </c>
      <c r="B296" s="124" t="s">
        <v>63</v>
      </c>
      <c r="C296" s="123">
        <v>8</v>
      </c>
      <c r="D296" s="123">
        <v>4</v>
      </c>
      <c r="E296" s="124" t="s">
        <v>419</v>
      </c>
      <c r="F296" s="124"/>
      <c r="G296" s="216">
        <f>G297</f>
        <v>470</v>
      </c>
      <c r="H296" s="23"/>
      <c r="I296" s="23"/>
      <c r="J296" s="4"/>
    </row>
    <row r="297" spans="1:10">
      <c r="A297" s="169" t="s">
        <v>195</v>
      </c>
      <c r="B297" s="127" t="s">
        <v>63</v>
      </c>
      <c r="C297" s="128" t="s">
        <v>27</v>
      </c>
      <c r="D297" s="128" t="s">
        <v>11</v>
      </c>
      <c r="E297" s="127" t="s">
        <v>419</v>
      </c>
      <c r="F297" s="127" t="s">
        <v>194</v>
      </c>
      <c r="G297" s="215">
        <v>470</v>
      </c>
      <c r="H297" s="23"/>
      <c r="I297" s="23"/>
      <c r="J297" s="4"/>
    </row>
    <row r="298" spans="1:10" ht="24">
      <c r="A298" s="121" t="s">
        <v>400</v>
      </c>
      <c r="B298" s="124" t="s">
        <v>63</v>
      </c>
      <c r="C298" s="123">
        <v>8</v>
      </c>
      <c r="D298" s="123">
        <v>4</v>
      </c>
      <c r="E298" s="124" t="s">
        <v>440</v>
      </c>
      <c r="F298" s="124"/>
      <c r="G298" s="216">
        <f>G299</f>
        <v>8.4</v>
      </c>
      <c r="H298" s="24">
        <f>H299+H300</f>
        <v>0</v>
      </c>
      <c r="I298" s="24">
        <f>G298+H298</f>
        <v>8.4</v>
      </c>
    </row>
    <row r="299" spans="1:10">
      <c r="A299" s="169" t="s">
        <v>195</v>
      </c>
      <c r="B299" s="127" t="s">
        <v>63</v>
      </c>
      <c r="C299" s="128" t="s">
        <v>27</v>
      </c>
      <c r="D299" s="128" t="s">
        <v>11</v>
      </c>
      <c r="E299" s="127" t="s">
        <v>440</v>
      </c>
      <c r="F299" s="127" t="s">
        <v>194</v>
      </c>
      <c r="G299" s="255">
        <v>8.4</v>
      </c>
      <c r="H299" s="105"/>
      <c r="I299" s="105">
        <f>G299+H299</f>
        <v>8.4</v>
      </c>
    </row>
    <row r="300" spans="1:10">
      <c r="A300" s="119" t="s">
        <v>85</v>
      </c>
      <c r="B300" s="186" t="s">
        <v>63</v>
      </c>
      <c r="C300" s="187" t="s">
        <v>15</v>
      </c>
      <c r="D300" s="187" t="s">
        <v>89</v>
      </c>
      <c r="E300" s="186" t="s">
        <v>7</v>
      </c>
      <c r="F300" s="186" t="s">
        <v>7</v>
      </c>
      <c r="G300" s="225">
        <f>G301+G308</f>
        <v>1311.5</v>
      </c>
      <c r="H300" s="261">
        <f>H301+H308</f>
        <v>0</v>
      </c>
      <c r="I300" s="261">
        <f>I301+I308</f>
        <v>1311.5</v>
      </c>
    </row>
    <row r="301" spans="1:10">
      <c r="A301" s="121" t="s">
        <v>36</v>
      </c>
      <c r="B301" s="124" t="s">
        <v>63</v>
      </c>
      <c r="C301" s="147" t="s">
        <v>15</v>
      </c>
      <c r="D301" s="147" t="s">
        <v>9</v>
      </c>
      <c r="E301" s="124" t="s">
        <v>7</v>
      </c>
      <c r="F301" s="124" t="s">
        <v>7</v>
      </c>
      <c r="G301" s="216">
        <f t="shared" ref="G301:G303" si="45">G302</f>
        <v>1077.5</v>
      </c>
      <c r="H301" s="216">
        <f t="shared" ref="H301:I303" si="46">H302</f>
        <v>0</v>
      </c>
      <c r="I301" s="216">
        <f t="shared" si="46"/>
        <v>1077.5</v>
      </c>
    </row>
    <row r="302" spans="1:10">
      <c r="A302" s="121" t="s">
        <v>47</v>
      </c>
      <c r="B302" s="124" t="s">
        <v>63</v>
      </c>
      <c r="C302" s="147" t="s">
        <v>15</v>
      </c>
      <c r="D302" s="147" t="s">
        <v>9</v>
      </c>
      <c r="E302" s="124" t="s">
        <v>108</v>
      </c>
      <c r="F302" s="124" t="s">
        <v>7</v>
      </c>
      <c r="G302" s="216">
        <f t="shared" si="45"/>
        <v>1077.5</v>
      </c>
      <c r="H302" s="216">
        <f t="shared" si="46"/>
        <v>0</v>
      </c>
      <c r="I302" s="216">
        <f t="shared" si="46"/>
        <v>1077.5</v>
      </c>
    </row>
    <row r="303" spans="1:10">
      <c r="A303" s="121" t="s">
        <v>50</v>
      </c>
      <c r="B303" s="124" t="s">
        <v>63</v>
      </c>
      <c r="C303" s="123">
        <v>10</v>
      </c>
      <c r="D303" s="123">
        <v>3</v>
      </c>
      <c r="E303" s="124" t="s">
        <v>111</v>
      </c>
      <c r="F303" s="124" t="s">
        <v>7</v>
      </c>
      <c r="G303" s="216">
        <f t="shared" si="45"/>
        <v>1077.5</v>
      </c>
      <c r="H303" s="216">
        <f t="shared" si="46"/>
        <v>0</v>
      </c>
      <c r="I303" s="216">
        <f t="shared" si="46"/>
        <v>1077.5</v>
      </c>
    </row>
    <row r="304" spans="1:10" ht="24">
      <c r="A304" s="121" t="s">
        <v>74</v>
      </c>
      <c r="B304" s="124" t="s">
        <v>63</v>
      </c>
      <c r="C304" s="123">
        <v>10</v>
      </c>
      <c r="D304" s="123">
        <v>3</v>
      </c>
      <c r="E304" s="124" t="s">
        <v>247</v>
      </c>
      <c r="F304" s="124"/>
      <c r="G304" s="216">
        <f>G307+G306+G305</f>
        <v>1077.5</v>
      </c>
      <c r="H304" s="216">
        <f>H307+H306+H305</f>
        <v>0</v>
      </c>
      <c r="I304" s="216">
        <f>I307+I306+I305</f>
        <v>1077.5</v>
      </c>
    </row>
    <row r="305" spans="1:9">
      <c r="A305" s="141" t="s">
        <v>245</v>
      </c>
      <c r="B305" s="127" t="s">
        <v>63</v>
      </c>
      <c r="C305" s="143">
        <v>10</v>
      </c>
      <c r="D305" s="143">
        <v>3</v>
      </c>
      <c r="E305" s="127" t="s">
        <v>247</v>
      </c>
      <c r="F305" s="127" t="s">
        <v>246</v>
      </c>
      <c r="G305" s="215">
        <v>114.8</v>
      </c>
      <c r="H305" s="23"/>
      <c r="I305" s="23">
        <f>G305+H305</f>
        <v>114.8</v>
      </c>
    </row>
    <row r="306" spans="1:9">
      <c r="A306" s="141" t="s">
        <v>219</v>
      </c>
      <c r="B306" s="127" t="s">
        <v>63</v>
      </c>
      <c r="C306" s="143">
        <v>10</v>
      </c>
      <c r="D306" s="143">
        <v>3</v>
      </c>
      <c r="E306" s="127" t="s">
        <v>247</v>
      </c>
      <c r="F306" s="127" t="s">
        <v>220</v>
      </c>
      <c r="G306" s="215">
        <v>834.8</v>
      </c>
      <c r="H306" s="23"/>
      <c r="I306" s="23">
        <f>G306+H306</f>
        <v>834.8</v>
      </c>
    </row>
    <row r="307" spans="1:9">
      <c r="A307" s="141" t="s">
        <v>221</v>
      </c>
      <c r="B307" s="127" t="s">
        <v>63</v>
      </c>
      <c r="C307" s="143">
        <v>10</v>
      </c>
      <c r="D307" s="143">
        <v>3</v>
      </c>
      <c r="E307" s="127" t="s">
        <v>247</v>
      </c>
      <c r="F307" s="127" t="s">
        <v>222</v>
      </c>
      <c r="G307" s="215">
        <v>127.9</v>
      </c>
      <c r="H307" s="23"/>
      <c r="I307" s="23">
        <f>G307+H307</f>
        <v>127.9</v>
      </c>
    </row>
    <row r="308" spans="1:9">
      <c r="A308" s="121" t="s">
        <v>139</v>
      </c>
      <c r="B308" s="124" t="s">
        <v>63</v>
      </c>
      <c r="C308" s="123">
        <v>10</v>
      </c>
      <c r="D308" s="123">
        <v>4</v>
      </c>
      <c r="E308" s="124"/>
      <c r="F308" s="124"/>
      <c r="G308" s="216">
        <f t="shared" ref="G308" si="47">G309</f>
        <v>234</v>
      </c>
      <c r="H308" s="216">
        <f>H309</f>
        <v>0</v>
      </c>
      <c r="I308" s="216">
        <f>I309</f>
        <v>234</v>
      </c>
    </row>
    <row r="309" spans="1:9">
      <c r="A309" s="121" t="s">
        <v>40</v>
      </c>
      <c r="B309" s="124" t="s">
        <v>63</v>
      </c>
      <c r="C309" s="147" t="s">
        <v>15</v>
      </c>
      <c r="D309" s="147" t="s">
        <v>11</v>
      </c>
      <c r="E309" s="124" t="s">
        <v>97</v>
      </c>
      <c r="F309" s="124"/>
      <c r="G309" s="216">
        <f>G310</f>
        <v>234</v>
      </c>
      <c r="H309" s="216">
        <f>H311</f>
        <v>0</v>
      </c>
      <c r="I309" s="216">
        <f>I311</f>
        <v>234</v>
      </c>
    </row>
    <row r="310" spans="1:9" ht="24">
      <c r="A310" s="121" t="s">
        <v>430</v>
      </c>
      <c r="B310" s="124" t="s">
        <v>63</v>
      </c>
      <c r="C310" s="147" t="s">
        <v>15</v>
      </c>
      <c r="D310" s="147" t="s">
        <v>11</v>
      </c>
      <c r="E310" s="124" t="s">
        <v>431</v>
      </c>
      <c r="F310" s="124"/>
      <c r="G310" s="216">
        <f>G311</f>
        <v>234</v>
      </c>
      <c r="H310" s="216"/>
      <c r="I310" s="216"/>
    </row>
    <row r="311" spans="1:9" ht="48">
      <c r="A311" s="121" t="s">
        <v>406</v>
      </c>
      <c r="B311" s="124" t="s">
        <v>63</v>
      </c>
      <c r="C311" s="147" t="s">
        <v>15</v>
      </c>
      <c r="D311" s="147" t="s">
        <v>11</v>
      </c>
      <c r="E311" s="124" t="s">
        <v>441</v>
      </c>
      <c r="F311" s="124"/>
      <c r="G311" s="216">
        <f>G313+G312</f>
        <v>234</v>
      </c>
      <c r="H311" s="216">
        <f>H313+H312</f>
        <v>0</v>
      </c>
      <c r="I311" s="216">
        <f>I313+I312</f>
        <v>234</v>
      </c>
    </row>
    <row r="312" spans="1:9">
      <c r="A312" s="141" t="s">
        <v>219</v>
      </c>
      <c r="B312" s="127" t="s">
        <v>63</v>
      </c>
      <c r="C312" s="128" t="s">
        <v>15</v>
      </c>
      <c r="D312" s="128" t="s">
        <v>11</v>
      </c>
      <c r="E312" s="127" t="s">
        <v>441</v>
      </c>
      <c r="F312" s="127" t="s">
        <v>220</v>
      </c>
      <c r="G312" s="215">
        <v>223</v>
      </c>
      <c r="H312" s="23"/>
      <c r="I312" s="23">
        <f>G312+H312</f>
        <v>223</v>
      </c>
    </row>
    <row r="313" spans="1:9">
      <c r="A313" s="141" t="s">
        <v>221</v>
      </c>
      <c r="B313" s="127" t="s">
        <v>63</v>
      </c>
      <c r="C313" s="128" t="s">
        <v>15</v>
      </c>
      <c r="D313" s="128" t="s">
        <v>11</v>
      </c>
      <c r="E313" s="127" t="s">
        <v>441</v>
      </c>
      <c r="F313" s="127" t="s">
        <v>222</v>
      </c>
      <c r="G313" s="215">
        <v>11</v>
      </c>
      <c r="H313" s="23"/>
      <c r="I313" s="23">
        <f>G313+H313</f>
        <v>11</v>
      </c>
    </row>
    <row r="314" spans="1:9">
      <c r="A314" s="119" t="s">
        <v>158</v>
      </c>
      <c r="B314" s="186" t="s">
        <v>63</v>
      </c>
      <c r="C314" s="187" t="s">
        <v>16</v>
      </c>
      <c r="D314" s="187" t="s">
        <v>89</v>
      </c>
      <c r="E314" s="186" t="s">
        <v>7</v>
      </c>
      <c r="F314" s="186" t="s">
        <v>7</v>
      </c>
      <c r="G314" s="225">
        <f>G315+G319</f>
        <v>3366.9</v>
      </c>
      <c r="H314" s="27">
        <f>H315+H319</f>
        <v>0</v>
      </c>
      <c r="I314" s="27">
        <f>I315+I319</f>
        <v>3366.9</v>
      </c>
    </row>
    <row r="315" spans="1:9">
      <c r="A315" s="121" t="s">
        <v>187</v>
      </c>
      <c r="B315" s="120" t="s">
        <v>63</v>
      </c>
      <c r="C315" s="162" t="s">
        <v>16</v>
      </c>
      <c r="D315" s="162" t="s">
        <v>8</v>
      </c>
      <c r="E315" s="120"/>
      <c r="F315" s="120"/>
      <c r="G315" s="216">
        <f t="shared" ref="G315:I316" si="48">G316</f>
        <v>1511.9</v>
      </c>
      <c r="H315" s="24">
        <f t="shared" si="48"/>
        <v>0</v>
      </c>
      <c r="I315" s="24">
        <f t="shared" si="48"/>
        <v>1511.9</v>
      </c>
    </row>
    <row r="316" spans="1:9">
      <c r="A316" s="121" t="s">
        <v>20</v>
      </c>
      <c r="B316" s="124" t="s">
        <v>63</v>
      </c>
      <c r="C316" s="147" t="s">
        <v>16</v>
      </c>
      <c r="D316" s="147" t="s">
        <v>8</v>
      </c>
      <c r="E316" s="124" t="s">
        <v>114</v>
      </c>
      <c r="F316" s="124" t="s">
        <v>7</v>
      </c>
      <c r="G316" s="216">
        <f t="shared" si="48"/>
        <v>1511.9</v>
      </c>
      <c r="H316" s="24">
        <f t="shared" si="48"/>
        <v>0</v>
      </c>
      <c r="I316" s="24">
        <f t="shared" si="48"/>
        <v>1511.9</v>
      </c>
    </row>
    <row r="317" spans="1:9">
      <c r="A317" s="121" t="s">
        <v>184</v>
      </c>
      <c r="B317" s="124" t="s">
        <v>63</v>
      </c>
      <c r="C317" s="147" t="s">
        <v>16</v>
      </c>
      <c r="D317" s="147" t="s">
        <v>8</v>
      </c>
      <c r="E317" s="124" t="s">
        <v>115</v>
      </c>
      <c r="F317" s="124" t="s">
        <v>7</v>
      </c>
      <c r="G317" s="216">
        <f>G318</f>
        <v>1511.9</v>
      </c>
      <c r="H317" s="24">
        <f>H318</f>
        <v>0</v>
      </c>
      <c r="I317" s="24">
        <f>I318</f>
        <v>1511.9</v>
      </c>
    </row>
    <row r="318" spans="1:9">
      <c r="A318" s="126" t="s">
        <v>195</v>
      </c>
      <c r="B318" s="127" t="s">
        <v>63</v>
      </c>
      <c r="C318" s="128" t="s">
        <v>16</v>
      </c>
      <c r="D318" s="128" t="s">
        <v>8</v>
      </c>
      <c r="E318" s="127" t="s">
        <v>115</v>
      </c>
      <c r="F318" s="139" t="s">
        <v>194</v>
      </c>
      <c r="G318" s="215">
        <v>1511.9</v>
      </c>
      <c r="H318" s="23"/>
      <c r="I318" s="23">
        <f>G318+H318</f>
        <v>1511.9</v>
      </c>
    </row>
    <row r="319" spans="1:9">
      <c r="A319" s="121" t="s">
        <v>161</v>
      </c>
      <c r="B319" s="124" t="s">
        <v>63</v>
      </c>
      <c r="C319" s="147" t="s">
        <v>16</v>
      </c>
      <c r="D319" s="147" t="s">
        <v>19</v>
      </c>
      <c r="E319" s="124" t="s">
        <v>7</v>
      </c>
      <c r="F319" s="124" t="s">
        <v>7</v>
      </c>
      <c r="G319" s="216">
        <f>G322</f>
        <v>1855</v>
      </c>
      <c r="H319" s="208">
        <f t="shared" ref="H319:I319" si="49">H322</f>
        <v>0</v>
      </c>
      <c r="I319" s="208">
        <f t="shared" si="49"/>
        <v>1855</v>
      </c>
    </row>
    <row r="320" spans="1:9">
      <c r="A320" s="121" t="s">
        <v>40</v>
      </c>
      <c r="B320" s="124" t="s">
        <v>63</v>
      </c>
      <c r="C320" s="147" t="s">
        <v>16</v>
      </c>
      <c r="D320" s="147" t="s">
        <v>19</v>
      </c>
      <c r="E320" s="124" t="s">
        <v>97</v>
      </c>
      <c r="F320" s="124"/>
      <c r="G320" s="216">
        <f>G321</f>
        <v>1855</v>
      </c>
      <c r="H320" s="24">
        <f t="shared" ref="H320:I320" si="50">H322</f>
        <v>0</v>
      </c>
      <c r="I320" s="24">
        <f t="shared" si="50"/>
        <v>1855</v>
      </c>
    </row>
    <row r="321" spans="1:10" ht="24">
      <c r="A321" s="121" t="s">
        <v>417</v>
      </c>
      <c r="B321" s="124" t="s">
        <v>63</v>
      </c>
      <c r="C321" s="147" t="s">
        <v>16</v>
      </c>
      <c r="D321" s="147" t="s">
        <v>19</v>
      </c>
      <c r="E321" s="124" t="s">
        <v>418</v>
      </c>
      <c r="F321" s="124"/>
      <c r="G321" s="216">
        <f>G322</f>
        <v>1855</v>
      </c>
      <c r="H321" s="24"/>
      <c r="I321" s="24"/>
    </row>
    <row r="322" spans="1:10" ht="24">
      <c r="A322" s="121" t="s">
        <v>405</v>
      </c>
      <c r="B322" s="124" t="s">
        <v>63</v>
      </c>
      <c r="C322" s="147" t="s">
        <v>16</v>
      </c>
      <c r="D322" s="147" t="s">
        <v>19</v>
      </c>
      <c r="E322" s="124" t="s">
        <v>442</v>
      </c>
      <c r="F322" s="124"/>
      <c r="G322" s="216">
        <f>G323</f>
        <v>1855</v>
      </c>
      <c r="H322" s="24">
        <f>H323</f>
        <v>0</v>
      </c>
      <c r="I322" s="24">
        <f>I323</f>
        <v>1855</v>
      </c>
    </row>
    <row r="323" spans="1:10">
      <c r="A323" s="126" t="s">
        <v>195</v>
      </c>
      <c r="B323" s="127" t="s">
        <v>63</v>
      </c>
      <c r="C323" s="128" t="s">
        <v>16</v>
      </c>
      <c r="D323" s="128" t="s">
        <v>19</v>
      </c>
      <c r="E323" s="127" t="s">
        <v>442</v>
      </c>
      <c r="F323" s="139" t="s">
        <v>194</v>
      </c>
      <c r="G323" s="215">
        <v>1855</v>
      </c>
      <c r="H323" s="23"/>
      <c r="I323" s="23">
        <f>G323+H323</f>
        <v>1855</v>
      </c>
    </row>
    <row r="324" spans="1:10" ht="35.25" customHeight="1">
      <c r="A324" s="116" t="s">
        <v>86</v>
      </c>
      <c r="B324" s="117" t="s">
        <v>72</v>
      </c>
      <c r="C324" s="166"/>
      <c r="D324" s="166"/>
      <c r="E324" s="117" t="s">
        <v>7</v>
      </c>
      <c r="F324" s="117" t="s">
        <v>7</v>
      </c>
      <c r="G324" s="212">
        <f>G325+G345+G350+G362+G356</f>
        <v>47992.3</v>
      </c>
      <c r="H324" s="29">
        <f>H325+H345+H350+H362+H356</f>
        <v>0</v>
      </c>
      <c r="I324" s="29">
        <f>I325+I345+I350+I362+I356</f>
        <v>47992.3</v>
      </c>
    </row>
    <row r="325" spans="1:10">
      <c r="A325" s="119" t="s">
        <v>77</v>
      </c>
      <c r="B325" s="186" t="s">
        <v>72</v>
      </c>
      <c r="C325" s="191">
        <v>1</v>
      </c>
      <c r="D325" s="191">
        <v>0</v>
      </c>
      <c r="E325" s="186" t="s">
        <v>7</v>
      </c>
      <c r="F325" s="186" t="s">
        <v>7</v>
      </c>
      <c r="G325" s="225">
        <f>G326</f>
        <v>21009</v>
      </c>
      <c r="H325" s="202">
        <f>H326</f>
        <v>0</v>
      </c>
      <c r="I325" s="202">
        <f>I326</f>
        <v>21009</v>
      </c>
    </row>
    <row r="326" spans="1:10">
      <c r="A326" s="121" t="s">
        <v>13</v>
      </c>
      <c r="B326" s="124" t="s">
        <v>72</v>
      </c>
      <c r="C326" s="123">
        <v>1</v>
      </c>
      <c r="D326" s="123">
        <v>13</v>
      </c>
      <c r="E326" s="124" t="s">
        <v>7</v>
      </c>
      <c r="F326" s="124" t="s">
        <v>7</v>
      </c>
      <c r="G326" s="216">
        <f>G327+G335+G341</f>
        <v>21009</v>
      </c>
      <c r="H326" s="208">
        <f>H327+H335+H341</f>
        <v>0</v>
      </c>
      <c r="I326" s="208">
        <f>I327+I335+I341</f>
        <v>21009</v>
      </c>
    </row>
    <row r="327" spans="1:10" ht="24">
      <c r="A327" s="121" t="s">
        <v>42</v>
      </c>
      <c r="B327" s="124" t="s">
        <v>72</v>
      </c>
      <c r="C327" s="123">
        <v>1</v>
      </c>
      <c r="D327" s="123">
        <v>13</v>
      </c>
      <c r="E327" s="124" t="s">
        <v>91</v>
      </c>
      <c r="F327" s="124" t="s">
        <v>7</v>
      </c>
      <c r="G327" s="216">
        <f>G328+G333</f>
        <v>14241.8</v>
      </c>
      <c r="H327" s="24">
        <f>H328+H333</f>
        <v>0</v>
      </c>
      <c r="I327" s="24">
        <f>I328+I333</f>
        <v>14241.8</v>
      </c>
    </row>
    <row r="328" spans="1:10">
      <c r="A328" s="121" t="s">
        <v>10</v>
      </c>
      <c r="B328" s="124" t="s">
        <v>72</v>
      </c>
      <c r="C328" s="123">
        <v>1</v>
      </c>
      <c r="D328" s="123">
        <v>13</v>
      </c>
      <c r="E328" s="124" t="s">
        <v>92</v>
      </c>
      <c r="F328" s="124" t="s">
        <v>7</v>
      </c>
      <c r="G328" s="216">
        <f>G329+G330+G331+G332</f>
        <v>12654</v>
      </c>
      <c r="H328" s="216">
        <f>H329+H330+H331+H332</f>
        <v>0</v>
      </c>
      <c r="I328" s="216">
        <f>I329+I330+I331+I332</f>
        <v>12654</v>
      </c>
    </row>
    <row r="329" spans="1:10">
      <c r="A329" s="126" t="s">
        <v>196</v>
      </c>
      <c r="B329" s="127" t="s">
        <v>72</v>
      </c>
      <c r="C329" s="143">
        <v>1</v>
      </c>
      <c r="D329" s="143">
        <v>13</v>
      </c>
      <c r="E329" s="127" t="s">
        <v>92</v>
      </c>
      <c r="F329" s="139" t="s">
        <v>198</v>
      </c>
      <c r="G329" s="215">
        <v>10793.1</v>
      </c>
      <c r="H329" s="23"/>
      <c r="I329" s="23">
        <f>G329+H329</f>
        <v>10793.1</v>
      </c>
    </row>
    <row r="330" spans="1:10">
      <c r="A330" s="126" t="s">
        <v>197</v>
      </c>
      <c r="B330" s="127" t="s">
        <v>72</v>
      </c>
      <c r="C330" s="143">
        <v>1</v>
      </c>
      <c r="D330" s="143">
        <v>13</v>
      </c>
      <c r="E330" s="127" t="s">
        <v>92</v>
      </c>
      <c r="F330" s="139" t="s">
        <v>199</v>
      </c>
      <c r="G330" s="215">
        <v>285.10000000000002</v>
      </c>
      <c r="H330" s="23"/>
      <c r="I330" s="23">
        <f>G330+H330</f>
        <v>285.10000000000002</v>
      </c>
    </row>
    <row r="331" spans="1:10" ht="24">
      <c r="A331" s="141" t="s">
        <v>274</v>
      </c>
      <c r="B331" s="127" t="s">
        <v>72</v>
      </c>
      <c r="C331" s="143">
        <v>1</v>
      </c>
      <c r="D331" s="143">
        <v>13</v>
      </c>
      <c r="E331" s="127" t="s">
        <v>92</v>
      </c>
      <c r="F331" s="139" t="s">
        <v>275</v>
      </c>
      <c r="G331" s="215">
        <v>236.5</v>
      </c>
      <c r="H331" s="23"/>
      <c r="I331" s="23">
        <f>G331+H331</f>
        <v>236.5</v>
      </c>
    </row>
    <row r="332" spans="1:10">
      <c r="A332" s="126" t="s">
        <v>195</v>
      </c>
      <c r="B332" s="127" t="s">
        <v>72</v>
      </c>
      <c r="C332" s="143">
        <v>1</v>
      </c>
      <c r="D332" s="143">
        <v>13</v>
      </c>
      <c r="E332" s="127" t="s">
        <v>92</v>
      </c>
      <c r="F332" s="139" t="s">
        <v>194</v>
      </c>
      <c r="G332" s="215">
        <v>1339.3</v>
      </c>
      <c r="H332" s="23"/>
      <c r="I332" s="23">
        <f>G332+H332</f>
        <v>1339.3</v>
      </c>
    </row>
    <row r="333" spans="1:10" ht="24">
      <c r="A333" s="121" t="s">
        <v>67</v>
      </c>
      <c r="B333" s="124" t="s">
        <v>72</v>
      </c>
      <c r="C333" s="123">
        <v>1</v>
      </c>
      <c r="D333" s="123">
        <v>13</v>
      </c>
      <c r="E333" s="124" t="s">
        <v>127</v>
      </c>
      <c r="F333" s="124" t="s">
        <v>7</v>
      </c>
      <c r="G333" s="216">
        <f>G334</f>
        <v>1587.8</v>
      </c>
      <c r="H333" s="216">
        <f>H334</f>
        <v>0</v>
      </c>
      <c r="I333" s="216">
        <f>I334</f>
        <v>1587.8</v>
      </c>
    </row>
    <row r="334" spans="1:10">
      <c r="A334" s="126" t="s">
        <v>195</v>
      </c>
      <c r="B334" s="127" t="s">
        <v>72</v>
      </c>
      <c r="C334" s="143">
        <v>1</v>
      </c>
      <c r="D334" s="143">
        <v>13</v>
      </c>
      <c r="E334" s="127" t="s">
        <v>127</v>
      </c>
      <c r="F334" s="139" t="s">
        <v>194</v>
      </c>
      <c r="G334" s="215">
        <v>1587.8</v>
      </c>
      <c r="H334" s="23"/>
      <c r="I334" s="23">
        <f>G334+H334</f>
        <v>1587.8</v>
      </c>
    </row>
    <row r="335" spans="1:10" ht="24">
      <c r="A335" s="121" t="s">
        <v>52</v>
      </c>
      <c r="B335" s="124" t="s">
        <v>72</v>
      </c>
      <c r="C335" s="123">
        <v>1</v>
      </c>
      <c r="D335" s="123">
        <v>13</v>
      </c>
      <c r="E335" s="124" t="s">
        <v>126</v>
      </c>
      <c r="F335" s="124" t="s">
        <v>7</v>
      </c>
      <c r="G335" s="216">
        <f>+G336</f>
        <v>5767.2000000000007</v>
      </c>
      <c r="H335" s="24">
        <f>+H336</f>
        <v>0</v>
      </c>
      <c r="I335" s="24">
        <f>+I336</f>
        <v>5767.2000000000007</v>
      </c>
    </row>
    <row r="336" spans="1:10" ht="24">
      <c r="A336" s="121" t="s">
        <v>79</v>
      </c>
      <c r="B336" s="124" t="s">
        <v>72</v>
      </c>
      <c r="C336" s="123">
        <v>1</v>
      </c>
      <c r="D336" s="123">
        <v>13</v>
      </c>
      <c r="E336" s="124" t="s">
        <v>95</v>
      </c>
      <c r="F336" s="124" t="s">
        <v>7</v>
      </c>
      <c r="G336" s="216">
        <f>G337</f>
        <v>5767.2000000000007</v>
      </c>
      <c r="H336" s="24">
        <f>H337</f>
        <v>0</v>
      </c>
      <c r="I336" s="24">
        <f>I337</f>
        <v>5767.2000000000007</v>
      </c>
    </row>
    <row r="337" spans="1:10">
      <c r="A337" s="121" t="s">
        <v>59</v>
      </c>
      <c r="B337" s="124" t="s">
        <v>72</v>
      </c>
      <c r="C337" s="147" t="s">
        <v>8</v>
      </c>
      <c r="D337" s="147" t="s">
        <v>154</v>
      </c>
      <c r="E337" s="124" t="s">
        <v>96</v>
      </c>
      <c r="F337" s="124" t="s">
        <v>7</v>
      </c>
      <c r="G337" s="216">
        <f>G338+G339+G340</f>
        <v>5767.2000000000007</v>
      </c>
      <c r="H337" s="216">
        <f>H338+H339+H340</f>
        <v>0</v>
      </c>
      <c r="I337" s="216">
        <f>I338+I339+I340</f>
        <v>5767.2000000000007</v>
      </c>
    </row>
    <row r="338" spans="1:10">
      <c r="A338" s="126" t="s">
        <v>196</v>
      </c>
      <c r="B338" s="127" t="s">
        <v>72</v>
      </c>
      <c r="C338" s="128" t="s">
        <v>8</v>
      </c>
      <c r="D338" s="128" t="s">
        <v>154</v>
      </c>
      <c r="E338" s="127" t="s">
        <v>96</v>
      </c>
      <c r="F338" s="139" t="s">
        <v>198</v>
      </c>
      <c r="G338" s="215">
        <v>1635.6</v>
      </c>
      <c r="H338" s="23"/>
      <c r="I338" s="23">
        <f>G338+H338</f>
        <v>1635.6</v>
      </c>
    </row>
    <row r="339" spans="1:10">
      <c r="A339" s="141" t="s">
        <v>195</v>
      </c>
      <c r="B339" s="127" t="s">
        <v>72</v>
      </c>
      <c r="C339" s="128" t="s">
        <v>8</v>
      </c>
      <c r="D339" s="128" t="s">
        <v>154</v>
      </c>
      <c r="E339" s="127" t="s">
        <v>147</v>
      </c>
      <c r="F339" s="127" t="s">
        <v>194</v>
      </c>
      <c r="G339" s="215">
        <v>3941.5</v>
      </c>
      <c r="H339" s="23"/>
      <c r="I339" s="23">
        <f>G339+H339</f>
        <v>3941.5</v>
      </c>
    </row>
    <row r="340" spans="1:10">
      <c r="A340" s="130" t="s">
        <v>213</v>
      </c>
      <c r="B340" s="127" t="s">
        <v>72</v>
      </c>
      <c r="C340" s="128" t="s">
        <v>8</v>
      </c>
      <c r="D340" s="128" t="s">
        <v>154</v>
      </c>
      <c r="E340" s="127" t="s">
        <v>96</v>
      </c>
      <c r="F340" s="170" t="s">
        <v>214</v>
      </c>
      <c r="G340" s="215">
        <v>190.1</v>
      </c>
      <c r="H340" s="32"/>
      <c r="I340" s="32">
        <f>G340+H340</f>
        <v>190.1</v>
      </c>
    </row>
    <row r="341" spans="1:10">
      <c r="A341" s="121" t="s">
        <v>40</v>
      </c>
      <c r="B341" s="124" t="s">
        <v>72</v>
      </c>
      <c r="C341" s="147" t="s">
        <v>8</v>
      </c>
      <c r="D341" s="147" t="s">
        <v>154</v>
      </c>
      <c r="E341" s="124" t="s">
        <v>97</v>
      </c>
      <c r="F341" s="124" t="s">
        <v>7</v>
      </c>
      <c r="G341" s="216">
        <f>G342</f>
        <v>1000</v>
      </c>
      <c r="H341" s="208">
        <f t="shared" ref="H341:I341" si="51">+H343</f>
        <v>0</v>
      </c>
      <c r="I341" s="208">
        <f t="shared" si="51"/>
        <v>1000</v>
      </c>
    </row>
    <row r="342" spans="1:10">
      <c r="A342" s="121" t="s">
        <v>420</v>
      </c>
      <c r="B342" s="124" t="s">
        <v>72</v>
      </c>
      <c r="C342" s="147" t="s">
        <v>8</v>
      </c>
      <c r="D342" s="147" t="s">
        <v>154</v>
      </c>
      <c r="E342" s="124" t="s">
        <v>421</v>
      </c>
      <c r="F342" s="124"/>
      <c r="G342" s="216">
        <f>G343</f>
        <v>1000</v>
      </c>
      <c r="H342" s="264"/>
      <c r="I342" s="264"/>
    </row>
    <row r="343" spans="1:10" ht="24">
      <c r="A343" s="149" t="s">
        <v>340</v>
      </c>
      <c r="B343" s="124" t="s">
        <v>72</v>
      </c>
      <c r="C343" s="147" t="s">
        <v>8</v>
      </c>
      <c r="D343" s="147" t="s">
        <v>154</v>
      </c>
      <c r="E343" s="124" t="s">
        <v>422</v>
      </c>
      <c r="F343" s="124"/>
      <c r="G343" s="216">
        <f>G344</f>
        <v>1000</v>
      </c>
      <c r="H343" s="216">
        <f>H344</f>
        <v>0</v>
      </c>
      <c r="I343" s="216">
        <f>I344</f>
        <v>1000</v>
      </c>
    </row>
    <row r="344" spans="1:10">
      <c r="A344" s="141" t="s">
        <v>195</v>
      </c>
      <c r="B344" s="127" t="s">
        <v>72</v>
      </c>
      <c r="C344" s="128" t="s">
        <v>8</v>
      </c>
      <c r="D344" s="128" t="s">
        <v>154</v>
      </c>
      <c r="E344" s="127" t="s">
        <v>422</v>
      </c>
      <c r="F344" s="127" t="s">
        <v>194</v>
      </c>
      <c r="G344" s="215">
        <v>1000</v>
      </c>
      <c r="H344" s="23"/>
      <c r="I344" s="44">
        <f>G344+H344</f>
        <v>1000</v>
      </c>
    </row>
    <row r="345" spans="1:10">
      <c r="A345" s="256" t="s">
        <v>81</v>
      </c>
      <c r="B345" s="120" t="s">
        <v>72</v>
      </c>
      <c r="C345" s="162" t="s">
        <v>11</v>
      </c>
      <c r="D345" s="162" t="s">
        <v>89</v>
      </c>
      <c r="E345" s="120" t="s">
        <v>7</v>
      </c>
      <c r="F345" s="120" t="s">
        <v>7</v>
      </c>
      <c r="G345" s="230">
        <f>G346</f>
        <v>2500</v>
      </c>
      <c r="H345" s="27">
        <f>H346</f>
        <v>0</v>
      </c>
      <c r="I345" s="27">
        <f>I346</f>
        <v>2500</v>
      </c>
    </row>
    <row r="346" spans="1:10">
      <c r="A346" s="160" t="s">
        <v>35</v>
      </c>
      <c r="B346" s="124" t="s">
        <v>72</v>
      </c>
      <c r="C346" s="147" t="s">
        <v>11</v>
      </c>
      <c r="D346" s="147" t="s">
        <v>33</v>
      </c>
      <c r="E346" s="124" t="s">
        <v>7</v>
      </c>
      <c r="F346" s="124" t="s">
        <v>7</v>
      </c>
      <c r="G346" s="216">
        <f t="shared" ref="G346:I347" si="52">G347</f>
        <v>2500</v>
      </c>
      <c r="H346" s="24">
        <f t="shared" si="52"/>
        <v>0</v>
      </c>
      <c r="I346" s="24">
        <f t="shared" si="52"/>
        <v>2500</v>
      </c>
    </row>
    <row r="347" spans="1:10">
      <c r="A347" s="121" t="s">
        <v>38</v>
      </c>
      <c r="B347" s="124" t="s">
        <v>72</v>
      </c>
      <c r="C347" s="147" t="s">
        <v>11</v>
      </c>
      <c r="D347" s="147" t="s">
        <v>33</v>
      </c>
      <c r="E347" s="124" t="s">
        <v>103</v>
      </c>
      <c r="F347" s="124" t="s">
        <v>7</v>
      </c>
      <c r="G347" s="216">
        <f t="shared" si="52"/>
        <v>2500</v>
      </c>
      <c r="H347" s="24">
        <f t="shared" si="52"/>
        <v>0</v>
      </c>
      <c r="I347" s="24">
        <f t="shared" si="52"/>
        <v>2500</v>
      </c>
    </row>
    <row r="348" spans="1:10">
      <c r="A348" s="121" t="s">
        <v>54</v>
      </c>
      <c r="B348" s="124" t="s">
        <v>72</v>
      </c>
      <c r="C348" s="147" t="s">
        <v>11</v>
      </c>
      <c r="D348" s="147" t="s">
        <v>33</v>
      </c>
      <c r="E348" s="124" t="s">
        <v>125</v>
      </c>
      <c r="F348" s="124" t="s">
        <v>7</v>
      </c>
      <c r="G348" s="216">
        <f>G349</f>
        <v>2500</v>
      </c>
      <c r="H348" s="216">
        <f>H349</f>
        <v>0</v>
      </c>
      <c r="I348" s="216">
        <f>I349</f>
        <v>2500</v>
      </c>
    </row>
    <row r="349" spans="1:10">
      <c r="A349" s="141" t="s">
        <v>195</v>
      </c>
      <c r="B349" s="127" t="s">
        <v>72</v>
      </c>
      <c r="C349" s="128" t="s">
        <v>11</v>
      </c>
      <c r="D349" s="128" t="s">
        <v>33</v>
      </c>
      <c r="E349" s="127" t="s">
        <v>125</v>
      </c>
      <c r="F349" s="127" t="s">
        <v>194</v>
      </c>
      <c r="G349" s="215">
        <v>2500</v>
      </c>
      <c r="H349" s="23"/>
      <c r="I349" s="23">
        <f>G349+H349</f>
        <v>2500</v>
      </c>
    </row>
    <row r="350" spans="1:10">
      <c r="A350" s="119" t="s">
        <v>83</v>
      </c>
      <c r="B350" s="195" t="s">
        <v>72</v>
      </c>
      <c r="C350" s="196" t="s">
        <v>17</v>
      </c>
      <c r="D350" s="196" t="s">
        <v>89</v>
      </c>
      <c r="E350" s="195"/>
      <c r="F350" s="195"/>
      <c r="G350" s="217">
        <f>G351</f>
        <v>2500</v>
      </c>
      <c r="H350" s="236">
        <f t="shared" ref="H350:I350" si="53">H351</f>
        <v>0</v>
      </c>
      <c r="I350" s="236">
        <f t="shared" si="53"/>
        <v>2500</v>
      </c>
    </row>
    <row r="351" spans="1:10">
      <c r="A351" s="171" t="s">
        <v>18</v>
      </c>
      <c r="B351" s="159" t="s">
        <v>72</v>
      </c>
      <c r="C351" s="129" t="s">
        <v>17</v>
      </c>
      <c r="D351" s="129" t="s">
        <v>8</v>
      </c>
      <c r="E351" s="159"/>
      <c r="F351" s="159"/>
      <c r="G351" s="218">
        <f>+G354</f>
        <v>2500</v>
      </c>
      <c r="H351" s="222">
        <f t="shared" ref="H351:I351" si="54">+H354</f>
        <v>0</v>
      </c>
      <c r="I351" s="222">
        <f t="shared" si="54"/>
        <v>2500</v>
      </c>
    </row>
    <row r="352" spans="1:10">
      <c r="A352" s="121" t="s">
        <v>40</v>
      </c>
      <c r="B352" s="146" t="s">
        <v>72</v>
      </c>
      <c r="C352" s="158" t="s">
        <v>17</v>
      </c>
      <c r="D352" s="158" t="s">
        <v>8</v>
      </c>
      <c r="E352" s="146" t="s">
        <v>97</v>
      </c>
      <c r="F352" s="146"/>
      <c r="G352" s="219">
        <f>G353</f>
        <v>2500</v>
      </c>
      <c r="H352" s="102">
        <f>H354</f>
        <v>0</v>
      </c>
      <c r="I352" s="102">
        <f>I354</f>
        <v>2500</v>
      </c>
    </row>
    <row r="353" spans="1:9" ht="48">
      <c r="A353" s="121" t="s">
        <v>415</v>
      </c>
      <c r="B353" s="146" t="s">
        <v>72</v>
      </c>
      <c r="C353" s="158" t="s">
        <v>17</v>
      </c>
      <c r="D353" s="158" t="s">
        <v>8</v>
      </c>
      <c r="E353" s="146" t="s">
        <v>414</v>
      </c>
      <c r="F353" s="146"/>
      <c r="G353" s="219">
        <f>G354</f>
        <v>2500</v>
      </c>
      <c r="H353" s="262"/>
      <c r="I353" s="262"/>
    </row>
    <row r="354" spans="1:9" ht="36">
      <c r="A354" s="121" t="s">
        <v>192</v>
      </c>
      <c r="B354" s="124" t="s">
        <v>72</v>
      </c>
      <c r="C354" s="147" t="s">
        <v>17</v>
      </c>
      <c r="D354" s="147" t="s">
        <v>8</v>
      </c>
      <c r="E354" s="124" t="s">
        <v>416</v>
      </c>
      <c r="F354" s="124"/>
      <c r="G354" s="216">
        <f t="shared" ref="G354:I354" si="55">G355</f>
        <v>2500</v>
      </c>
      <c r="H354" s="216">
        <f t="shared" si="55"/>
        <v>0</v>
      </c>
      <c r="I354" s="216">
        <f t="shared" si="55"/>
        <v>2500</v>
      </c>
    </row>
    <row r="355" spans="1:9">
      <c r="A355" s="141" t="s">
        <v>195</v>
      </c>
      <c r="B355" s="127" t="s">
        <v>72</v>
      </c>
      <c r="C355" s="128" t="s">
        <v>17</v>
      </c>
      <c r="D355" s="128" t="s">
        <v>8</v>
      </c>
      <c r="E355" s="127" t="s">
        <v>416</v>
      </c>
      <c r="F355" s="127" t="s">
        <v>194</v>
      </c>
      <c r="G355" s="215">
        <v>2500</v>
      </c>
      <c r="H355" s="23"/>
      <c r="I355" s="23">
        <f>G355+H355</f>
        <v>2500</v>
      </c>
    </row>
    <row r="356" spans="1:9">
      <c r="A356" s="119" t="s">
        <v>157</v>
      </c>
      <c r="B356" s="186" t="s">
        <v>72</v>
      </c>
      <c r="C356" s="187" t="s">
        <v>27</v>
      </c>
      <c r="D356" s="187" t="s">
        <v>89</v>
      </c>
      <c r="E356" s="186"/>
      <c r="F356" s="186"/>
      <c r="G356" s="225">
        <f>G357</f>
        <v>1000</v>
      </c>
      <c r="H356" s="205">
        <f t="shared" ref="H356:I356" si="56">H357</f>
        <v>0</v>
      </c>
      <c r="I356" s="205">
        <f t="shared" si="56"/>
        <v>1000</v>
      </c>
    </row>
    <row r="357" spans="1:9">
      <c r="A357" s="121" t="s">
        <v>39</v>
      </c>
      <c r="B357" s="124" t="s">
        <v>72</v>
      </c>
      <c r="C357" s="147" t="s">
        <v>27</v>
      </c>
      <c r="D357" s="147" t="s">
        <v>8</v>
      </c>
      <c r="E357" s="124"/>
      <c r="F357" s="124"/>
      <c r="G357" s="216">
        <f>G358</f>
        <v>1000</v>
      </c>
      <c r="H357" s="24">
        <f>H359</f>
        <v>0</v>
      </c>
      <c r="I357" s="24">
        <f>I359</f>
        <v>1000</v>
      </c>
    </row>
    <row r="358" spans="1:9" ht="24">
      <c r="A358" s="121" t="s">
        <v>417</v>
      </c>
      <c r="B358" s="124" t="s">
        <v>72</v>
      </c>
      <c r="C358" s="147" t="s">
        <v>27</v>
      </c>
      <c r="D358" s="147" t="s">
        <v>8</v>
      </c>
      <c r="E358" s="124" t="s">
        <v>418</v>
      </c>
      <c r="F358" s="124"/>
      <c r="G358" s="216">
        <f>G359</f>
        <v>1000</v>
      </c>
      <c r="H358" s="263"/>
      <c r="I358" s="263"/>
    </row>
    <row r="359" spans="1:9" ht="24">
      <c r="A359" s="121" t="s">
        <v>350</v>
      </c>
      <c r="B359" s="124" t="s">
        <v>72</v>
      </c>
      <c r="C359" s="147" t="s">
        <v>27</v>
      </c>
      <c r="D359" s="147" t="s">
        <v>8</v>
      </c>
      <c r="E359" s="124" t="s">
        <v>419</v>
      </c>
      <c r="F359" s="124"/>
      <c r="G359" s="216">
        <f>G360</f>
        <v>1000</v>
      </c>
      <c r="H359" s="216">
        <f>H360</f>
        <v>0</v>
      </c>
      <c r="I359" s="216">
        <f>I360</f>
        <v>1000</v>
      </c>
    </row>
    <row r="360" spans="1:9" ht="24">
      <c r="A360" s="121" t="s">
        <v>285</v>
      </c>
      <c r="B360" s="124" t="s">
        <v>72</v>
      </c>
      <c r="C360" s="147" t="s">
        <v>27</v>
      </c>
      <c r="D360" s="147" t="s">
        <v>8</v>
      </c>
      <c r="E360" s="124" t="s">
        <v>419</v>
      </c>
      <c r="F360" s="124" t="s">
        <v>284</v>
      </c>
      <c r="G360" s="216">
        <f>G361</f>
        <v>1000</v>
      </c>
      <c r="H360" s="24">
        <f t="shared" ref="H360:I360" si="57">H361</f>
        <v>0</v>
      </c>
      <c r="I360" s="24">
        <f t="shared" si="57"/>
        <v>1000</v>
      </c>
    </row>
    <row r="361" spans="1:9">
      <c r="A361" s="141" t="s">
        <v>149</v>
      </c>
      <c r="B361" s="127" t="s">
        <v>72</v>
      </c>
      <c r="C361" s="128" t="s">
        <v>27</v>
      </c>
      <c r="D361" s="128" t="s">
        <v>8</v>
      </c>
      <c r="E361" s="127" t="s">
        <v>419</v>
      </c>
      <c r="F361" s="127" t="s">
        <v>284</v>
      </c>
      <c r="G361" s="215">
        <v>1000</v>
      </c>
      <c r="H361" s="23"/>
      <c r="I361" s="23">
        <f>G361+H361</f>
        <v>1000</v>
      </c>
    </row>
    <row r="362" spans="1:9">
      <c r="A362" s="119" t="s">
        <v>85</v>
      </c>
      <c r="B362" s="195" t="s">
        <v>72</v>
      </c>
      <c r="C362" s="196" t="s">
        <v>15</v>
      </c>
      <c r="D362" s="196" t="s">
        <v>89</v>
      </c>
      <c r="E362" s="195"/>
      <c r="F362" s="195"/>
      <c r="G362" s="217">
        <f t="shared" ref="G362:I363" si="58">G363</f>
        <v>20983.3</v>
      </c>
      <c r="H362" s="204">
        <f t="shared" si="58"/>
        <v>0</v>
      </c>
      <c r="I362" s="204">
        <f t="shared" si="58"/>
        <v>20983.3</v>
      </c>
    </row>
    <row r="363" spans="1:9">
      <c r="A363" s="121" t="s">
        <v>139</v>
      </c>
      <c r="B363" s="124" t="s">
        <v>72</v>
      </c>
      <c r="C363" s="123">
        <v>10</v>
      </c>
      <c r="D363" s="123">
        <v>4</v>
      </c>
      <c r="E363" s="124"/>
      <c r="F363" s="124"/>
      <c r="G363" s="216">
        <f t="shared" si="58"/>
        <v>20983.3</v>
      </c>
      <c r="H363" s="216">
        <f t="shared" si="58"/>
        <v>0</v>
      </c>
      <c r="I363" s="216">
        <f t="shared" si="58"/>
        <v>20983.3</v>
      </c>
    </row>
    <row r="364" spans="1:9">
      <c r="A364" s="121" t="s">
        <v>47</v>
      </c>
      <c r="B364" s="124" t="s">
        <v>72</v>
      </c>
      <c r="C364" s="123">
        <v>10</v>
      </c>
      <c r="D364" s="123">
        <v>4</v>
      </c>
      <c r="E364" s="124" t="s">
        <v>108</v>
      </c>
      <c r="F364" s="124"/>
      <c r="G364" s="216">
        <f t="shared" ref="G364:I364" si="59">G365</f>
        <v>20983.3</v>
      </c>
      <c r="H364" s="24">
        <f t="shared" si="59"/>
        <v>0</v>
      </c>
      <c r="I364" s="24">
        <f t="shared" si="59"/>
        <v>20983.3</v>
      </c>
    </row>
    <row r="365" spans="1:9" ht="24">
      <c r="A365" s="121" t="s">
        <v>330</v>
      </c>
      <c r="B365" s="124" t="s">
        <v>72</v>
      </c>
      <c r="C365" s="123">
        <v>10</v>
      </c>
      <c r="D365" s="123">
        <v>4</v>
      </c>
      <c r="E365" s="124" t="s">
        <v>315</v>
      </c>
      <c r="F365" s="124"/>
      <c r="G365" s="216">
        <f>G366+G369</f>
        <v>20983.3</v>
      </c>
      <c r="H365" s="216">
        <f>H366+H369</f>
        <v>0</v>
      </c>
      <c r="I365" s="216">
        <f>I366+I369</f>
        <v>20983.3</v>
      </c>
    </row>
    <row r="366" spans="1:9" ht="36">
      <c r="A366" s="121" t="s">
        <v>317</v>
      </c>
      <c r="B366" s="124" t="s">
        <v>72</v>
      </c>
      <c r="C366" s="123">
        <v>10</v>
      </c>
      <c r="D366" s="123">
        <v>4</v>
      </c>
      <c r="E366" s="124" t="s">
        <v>316</v>
      </c>
      <c r="F366" s="124"/>
      <c r="G366" s="216">
        <f>G367</f>
        <v>7726.5</v>
      </c>
      <c r="H366" s="216">
        <f>H367</f>
        <v>0</v>
      </c>
      <c r="I366" s="216">
        <f>I367</f>
        <v>7726.5</v>
      </c>
    </row>
    <row r="367" spans="1:9" ht="24">
      <c r="A367" s="161" t="s">
        <v>288</v>
      </c>
      <c r="B367" s="159" t="s">
        <v>72</v>
      </c>
      <c r="C367" s="129" t="s">
        <v>15</v>
      </c>
      <c r="D367" s="129" t="s">
        <v>11</v>
      </c>
      <c r="E367" s="124" t="s">
        <v>316</v>
      </c>
      <c r="F367" s="159" t="s">
        <v>284</v>
      </c>
      <c r="G367" s="216">
        <f t="shared" ref="G367:I367" si="60">G368</f>
        <v>7726.5</v>
      </c>
      <c r="H367" s="24">
        <f t="shared" si="60"/>
        <v>0</v>
      </c>
      <c r="I367" s="24">
        <f t="shared" si="60"/>
        <v>7726.5</v>
      </c>
    </row>
    <row r="368" spans="1:9">
      <c r="A368" s="141" t="s">
        <v>189</v>
      </c>
      <c r="B368" s="127" t="s">
        <v>72</v>
      </c>
      <c r="C368" s="128" t="s">
        <v>15</v>
      </c>
      <c r="D368" s="128" t="s">
        <v>11</v>
      </c>
      <c r="E368" s="127" t="s">
        <v>316</v>
      </c>
      <c r="F368" s="127" t="s">
        <v>284</v>
      </c>
      <c r="G368" s="215">
        <v>7726.5</v>
      </c>
      <c r="H368" s="23"/>
      <c r="I368" s="23">
        <f>G368+H368</f>
        <v>7726.5</v>
      </c>
    </row>
    <row r="369" spans="1:11" ht="24">
      <c r="A369" s="121" t="s">
        <v>385</v>
      </c>
      <c r="B369" s="124" t="s">
        <v>72</v>
      </c>
      <c r="C369" s="147" t="s">
        <v>15</v>
      </c>
      <c r="D369" s="147" t="s">
        <v>11</v>
      </c>
      <c r="E369" s="124" t="s">
        <v>384</v>
      </c>
      <c r="F369" s="124"/>
      <c r="G369" s="216">
        <f>G370</f>
        <v>13256.8</v>
      </c>
      <c r="H369" s="216">
        <f>H370</f>
        <v>0</v>
      </c>
      <c r="I369" s="216">
        <f>I370</f>
        <v>13256.8</v>
      </c>
    </row>
    <row r="370" spans="1:11" ht="24">
      <c r="A370" s="161" t="s">
        <v>288</v>
      </c>
      <c r="B370" s="159" t="s">
        <v>72</v>
      </c>
      <c r="C370" s="129" t="s">
        <v>15</v>
      </c>
      <c r="D370" s="129" t="s">
        <v>11</v>
      </c>
      <c r="E370" s="124" t="s">
        <v>384</v>
      </c>
      <c r="F370" s="159" t="s">
        <v>284</v>
      </c>
      <c r="G370" s="218">
        <f>G371</f>
        <v>13256.8</v>
      </c>
      <c r="H370" s="26">
        <v>0</v>
      </c>
      <c r="I370" s="102">
        <f>G370+H370</f>
        <v>13256.8</v>
      </c>
      <c r="J370" s="111"/>
    </row>
    <row r="371" spans="1:11">
      <c r="A371" s="141" t="s">
        <v>190</v>
      </c>
      <c r="B371" s="127" t="s">
        <v>72</v>
      </c>
      <c r="C371" s="128" t="s">
        <v>15</v>
      </c>
      <c r="D371" s="128" t="s">
        <v>11</v>
      </c>
      <c r="E371" s="127" t="s">
        <v>384</v>
      </c>
      <c r="F371" s="127" t="s">
        <v>284</v>
      </c>
      <c r="G371" s="215">
        <v>13256.8</v>
      </c>
      <c r="H371" s="23"/>
      <c r="I371" s="23">
        <f>G371+H371</f>
        <v>13256.8</v>
      </c>
    </row>
    <row r="372" spans="1:11" ht="23.25" customHeight="1">
      <c r="A372" s="116" t="s">
        <v>145</v>
      </c>
      <c r="B372" s="117" t="s">
        <v>64</v>
      </c>
      <c r="C372" s="166"/>
      <c r="D372" s="166"/>
      <c r="E372" s="117" t="s">
        <v>7</v>
      </c>
      <c r="F372" s="117" t="s">
        <v>7</v>
      </c>
      <c r="G372" s="212">
        <f>G379+G459+G373</f>
        <v>824370.1</v>
      </c>
      <c r="H372" s="206" t="e">
        <f>H379+H459+H373</f>
        <v>#REF!</v>
      </c>
      <c r="I372" s="206" t="e">
        <f>I379+I459+I373</f>
        <v>#REF!</v>
      </c>
      <c r="K372" s="43"/>
    </row>
    <row r="373" spans="1:11" ht="20.25" customHeight="1">
      <c r="A373" s="154" t="s">
        <v>81</v>
      </c>
      <c r="B373" s="186" t="s">
        <v>64</v>
      </c>
      <c r="C373" s="196" t="s">
        <v>11</v>
      </c>
      <c r="D373" s="196" t="s">
        <v>89</v>
      </c>
      <c r="E373" s="186" t="s">
        <v>7</v>
      </c>
      <c r="F373" s="186" t="s">
        <v>7</v>
      </c>
      <c r="G373" s="226">
        <f>G374</f>
        <v>292.3</v>
      </c>
      <c r="H373" s="246">
        <f t="shared" ref="H373:I377" si="61">H374</f>
        <v>0</v>
      </c>
      <c r="I373" s="246">
        <f t="shared" si="61"/>
        <v>292.3</v>
      </c>
      <c r="K373" s="43"/>
    </row>
    <row r="374" spans="1:11" ht="16.5" customHeight="1">
      <c r="A374" s="149" t="s">
        <v>360</v>
      </c>
      <c r="B374" s="124" t="s">
        <v>64</v>
      </c>
      <c r="C374" s="129" t="s">
        <v>11</v>
      </c>
      <c r="D374" s="129" t="s">
        <v>8</v>
      </c>
      <c r="E374" s="186"/>
      <c r="F374" s="186"/>
      <c r="G374" s="216">
        <f>G375</f>
        <v>292.3</v>
      </c>
      <c r="H374" s="208">
        <f t="shared" si="61"/>
        <v>0</v>
      </c>
      <c r="I374" s="208">
        <f t="shared" si="61"/>
        <v>292.3</v>
      </c>
      <c r="K374" s="43"/>
    </row>
    <row r="375" spans="1:11" ht="17.25" customHeight="1">
      <c r="A375" s="149" t="s">
        <v>40</v>
      </c>
      <c r="B375" s="124" t="s">
        <v>64</v>
      </c>
      <c r="C375" s="129" t="s">
        <v>11</v>
      </c>
      <c r="D375" s="129" t="s">
        <v>8</v>
      </c>
      <c r="E375" s="124" t="s">
        <v>97</v>
      </c>
      <c r="F375" s="186"/>
      <c r="G375" s="216">
        <f>G376</f>
        <v>292.3</v>
      </c>
      <c r="H375" s="208">
        <f>H377</f>
        <v>0</v>
      </c>
      <c r="I375" s="208">
        <f>I377</f>
        <v>292.3</v>
      </c>
      <c r="K375" s="43"/>
    </row>
    <row r="376" spans="1:11" ht="17.25" customHeight="1">
      <c r="A376" s="268" t="s">
        <v>430</v>
      </c>
      <c r="B376" s="124" t="s">
        <v>64</v>
      </c>
      <c r="C376" s="129" t="s">
        <v>11</v>
      </c>
      <c r="D376" s="129" t="s">
        <v>8</v>
      </c>
      <c r="E376" s="124" t="s">
        <v>431</v>
      </c>
      <c r="F376" s="186"/>
      <c r="G376" s="216">
        <f>G377</f>
        <v>292.3</v>
      </c>
      <c r="H376" s="264"/>
      <c r="I376" s="264"/>
      <c r="K376" s="43"/>
    </row>
    <row r="377" spans="1:11" ht="27" customHeight="1">
      <c r="A377" s="269" t="s">
        <v>392</v>
      </c>
      <c r="B377" s="124" t="s">
        <v>64</v>
      </c>
      <c r="C377" s="147" t="s">
        <v>11</v>
      </c>
      <c r="D377" s="147" t="s">
        <v>8</v>
      </c>
      <c r="E377" s="124" t="s">
        <v>435</v>
      </c>
      <c r="F377" s="186"/>
      <c r="G377" s="216">
        <f>G378</f>
        <v>292.3</v>
      </c>
      <c r="H377" s="216">
        <f t="shared" si="61"/>
        <v>0</v>
      </c>
      <c r="I377" s="216">
        <f t="shared" si="61"/>
        <v>292.3</v>
      </c>
      <c r="K377" s="43"/>
    </row>
    <row r="378" spans="1:11" ht="18.75" customHeight="1">
      <c r="A378" s="155" t="s">
        <v>195</v>
      </c>
      <c r="B378" s="127" t="s">
        <v>64</v>
      </c>
      <c r="C378" s="128" t="s">
        <v>11</v>
      </c>
      <c r="D378" s="128" t="s">
        <v>8</v>
      </c>
      <c r="E378" s="127" t="s">
        <v>435</v>
      </c>
      <c r="F378" s="127" t="s">
        <v>194</v>
      </c>
      <c r="G378" s="215">
        <v>292.3</v>
      </c>
      <c r="H378" s="23"/>
      <c r="I378" s="23">
        <f>G378+H378</f>
        <v>292.3</v>
      </c>
      <c r="K378" s="43"/>
    </row>
    <row r="379" spans="1:11">
      <c r="A379" s="119" t="s">
        <v>84</v>
      </c>
      <c r="B379" s="186" t="s">
        <v>64</v>
      </c>
      <c r="C379" s="191">
        <v>7</v>
      </c>
      <c r="D379" s="191">
        <v>0</v>
      </c>
      <c r="E379" s="186" t="s">
        <v>7</v>
      </c>
      <c r="F379" s="186" t="s">
        <v>7</v>
      </c>
      <c r="G379" s="225">
        <f>G380+G397+G431+G442</f>
        <v>809821.49999999988</v>
      </c>
      <c r="H379" s="27" t="e">
        <f>H380+H397+H431+H442</f>
        <v>#REF!</v>
      </c>
      <c r="I379" s="202" t="e">
        <f>I380+I397+I431+I442</f>
        <v>#REF!</v>
      </c>
    </row>
    <row r="380" spans="1:11">
      <c r="A380" s="121" t="s">
        <v>21</v>
      </c>
      <c r="B380" s="124" t="s">
        <v>64</v>
      </c>
      <c r="C380" s="123">
        <v>7</v>
      </c>
      <c r="D380" s="123">
        <v>1</v>
      </c>
      <c r="E380" s="124" t="s">
        <v>7</v>
      </c>
      <c r="F380" s="124" t="s">
        <v>7</v>
      </c>
      <c r="G380" s="216">
        <f>G381+G385</f>
        <v>276538.69999999995</v>
      </c>
      <c r="H380" s="208" t="e">
        <f>H381+H385</f>
        <v>#REF!</v>
      </c>
      <c r="I380" s="208" t="e">
        <f>I381+I385</f>
        <v>#REF!</v>
      </c>
    </row>
    <row r="381" spans="1:11">
      <c r="A381" s="121" t="s">
        <v>22</v>
      </c>
      <c r="B381" s="124" t="s">
        <v>64</v>
      </c>
      <c r="C381" s="123">
        <v>7</v>
      </c>
      <c r="D381" s="123">
        <v>1</v>
      </c>
      <c r="E381" s="124" t="s">
        <v>124</v>
      </c>
      <c r="F381" s="124" t="s">
        <v>7</v>
      </c>
      <c r="G381" s="216">
        <f t="shared" ref="G381:I381" si="62">G382</f>
        <v>68316.200000000012</v>
      </c>
      <c r="H381" s="24">
        <f t="shared" si="62"/>
        <v>0</v>
      </c>
      <c r="I381" s="24">
        <f t="shared" si="62"/>
        <v>68316.200000000012</v>
      </c>
    </row>
    <row r="382" spans="1:11">
      <c r="A382" s="121" t="s">
        <v>23</v>
      </c>
      <c r="B382" s="124" t="s">
        <v>64</v>
      </c>
      <c r="C382" s="123">
        <v>7</v>
      </c>
      <c r="D382" s="123">
        <v>1</v>
      </c>
      <c r="E382" s="124" t="s">
        <v>260</v>
      </c>
      <c r="F382" s="124"/>
      <c r="G382" s="216">
        <f>G383+G384</f>
        <v>68316.200000000012</v>
      </c>
      <c r="H382" s="216">
        <f t="shared" ref="H382:I382" si="63">H383+H384</f>
        <v>0</v>
      </c>
      <c r="I382" s="216">
        <f t="shared" si="63"/>
        <v>68316.200000000012</v>
      </c>
    </row>
    <row r="383" spans="1:11" ht="24">
      <c r="A383" s="141" t="s">
        <v>218</v>
      </c>
      <c r="B383" s="127" t="s">
        <v>64</v>
      </c>
      <c r="C383" s="143">
        <v>7</v>
      </c>
      <c r="D383" s="143">
        <v>1</v>
      </c>
      <c r="E383" s="127" t="s">
        <v>260</v>
      </c>
      <c r="F383" s="127" t="s">
        <v>217</v>
      </c>
      <c r="G383" s="215">
        <f>59905.3+6193.3</f>
        <v>66098.600000000006</v>
      </c>
      <c r="H383" s="23"/>
      <c r="I383" s="23">
        <f>G383+H383</f>
        <v>66098.600000000006</v>
      </c>
    </row>
    <row r="384" spans="1:11">
      <c r="A384" s="141" t="s">
        <v>219</v>
      </c>
      <c r="B384" s="127" t="s">
        <v>64</v>
      </c>
      <c r="C384" s="143">
        <v>7</v>
      </c>
      <c r="D384" s="143">
        <v>1</v>
      </c>
      <c r="E384" s="127" t="s">
        <v>260</v>
      </c>
      <c r="F384" s="127" t="s">
        <v>220</v>
      </c>
      <c r="G384" s="215">
        <v>2217.6</v>
      </c>
      <c r="H384" s="23"/>
      <c r="I384" s="23">
        <f>G384+H384</f>
        <v>2217.6</v>
      </c>
    </row>
    <row r="385" spans="1:9">
      <c r="A385" s="121" t="s">
        <v>40</v>
      </c>
      <c r="B385" s="124" t="s">
        <v>64</v>
      </c>
      <c r="C385" s="123">
        <v>7</v>
      </c>
      <c r="D385" s="123">
        <v>1</v>
      </c>
      <c r="E385" s="124" t="s">
        <v>97</v>
      </c>
      <c r="F385" s="124"/>
      <c r="G385" s="216">
        <f>G386+G393</f>
        <v>208222.49999999997</v>
      </c>
      <c r="H385" s="24" t="e">
        <f>#REF!+#REF!+H387</f>
        <v>#REF!</v>
      </c>
      <c r="I385" s="24" t="e">
        <f>#REF!+#REF!+I387</f>
        <v>#REF!</v>
      </c>
    </row>
    <row r="386" spans="1:9" ht="24">
      <c r="A386" s="121" t="s">
        <v>456</v>
      </c>
      <c r="B386" s="124" t="s">
        <v>64</v>
      </c>
      <c r="C386" s="123">
        <v>7</v>
      </c>
      <c r="D386" s="123">
        <v>1</v>
      </c>
      <c r="E386" s="124" t="s">
        <v>444</v>
      </c>
      <c r="F386" s="124"/>
      <c r="G386" s="216">
        <f>G387+G390</f>
        <v>202882.49999999997</v>
      </c>
      <c r="H386" s="263"/>
      <c r="I386" s="263"/>
    </row>
    <row r="387" spans="1:9" ht="24">
      <c r="A387" s="121" t="s">
        <v>397</v>
      </c>
      <c r="B387" s="124" t="s">
        <v>64</v>
      </c>
      <c r="C387" s="123">
        <v>7</v>
      </c>
      <c r="D387" s="123">
        <v>1</v>
      </c>
      <c r="E387" s="124" t="s">
        <v>443</v>
      </c>
      <c r="F387" s="124"/>
      <c r="G387" s="216">
        <f>G388+G389</f>
        <v>200215.69999999998</v>
      </c>
      <c r="H387" s="216">
        <f t="shared" ref="H387:I387" si="64">H388+H389</f>
        <v>0</v>
      </c>
      <c r="I387" s="216">
        <f t="shared" si="64"/>
        <v>200215.69999999998</v>
      </c>
    </row>
    <row r="388" spans="1:9" ht="24">
      <c r="A388" s="141" t="s">
        <v>211</v>
      </c>
      <c r="B388" s="127" t="s">
        <v>64</v>
      </c>
      <c r="C388" s="143">
        <v>7</v>
      </c>
      <c r="D388" s="143">
        <v>1</v>
      </c>
      <c r="E388" s="127" t="s">
        <v>443</v>
      </c>
      <c r="F388" s="127" t="s">
        <v>210</v>
      </c>
      <c r="G388" s="215">
        <f>16055.4+155596+26980.3</f>
        <v>198631.69999999998</v>
      </c>
      <c r="H388" s="23"/>
      <c r="I388" s="23">
        <f>G388+H388</f>
        <v>198631.69999999998</v>
      </c>
    </row>
    <row r="389" spans="1:9">
      <c r="A389" s="141" t="s">
        <v>221</v>
      </c>
      <c r="B389" s="127" t="s">
        <v>64</v>
      </c>
      <c r="C389" s="143">
        <v>7</v>
      </c>
      <c r="D389" s="143">
        <v>1</v>
      </c>
      <c r="E389" s="127" t="s">
        <v>443</v>
      </c>
      <c r="F389" s="127" t="s">
        <v>222</v>
      </c>
      <c r="G389" s="215">
        <v>1584</v>
      </c>
      <c r="H389" s="23"/>
      <c r="I389" s="23">
        <f>G389+H389</f>
        <v>1584</v>
      </c>
    </row>
    <row r="390" spans="1:9" ht="36">
      <c r="A390" s="270" t="s">
        <v>398</v>
      </c>
      <c r="B390" s="124" t="s">
        <v>64</v>
      </c>
      <c r="C390" s="123">
        <v>7</v>
      </c>
      <c r="D390" s="123">
        <v>1</v>
      </c>
      <c r="E390" s="124" t="s">
        <v>445</v>
      </c>
      <c r="F390" s="124"/>
      <c r="G390" s="216">
        <f>G391+G392</f>
        <v>2666.8</v>
      </c>
      <c r="H390" s="23"/>
      <c r="I390" s="23"/>
    </row>
    <row r="391" spans="1:9">
      <c r="A391" s="141" t="s">
        <v>219</v>
      </c>
      <c r="B391" s="127" t="s">
        <v>64</v>
      </c>
      <c r="C391" s="143">
        <v>7</v>
      </c>
      <c r="D391" s="143">
        <v>1</v>
      </c>
      <c r="E391" s="127" t="s">
        <v>445</v>
      </c>
      <c r="F391" s="127" t="s">
        <v>220</v>
      </c>
      <c r="G391" s="215">
        <v>1306</v>
      </c>
      <c r="H391" s="23"/>
      <c r="I391" s="23"/>
    </row>
    <row r="392" spans="1:9">
      <c r="A392" s="141" t="s">
        <v>221</v>
      </c>
      <c r="B392" s="127" t="s">
        <v>64</v>
      </c>
      <c r="C392" s="143">
        <v>7</v>
      </c>
      <c r="D392" s="143">
        <v>1</v>
      </c>
      <c r="E392" s="127" t="s">
        <v>445</v>
      </c>
      <c r="F392" s="127" t="s">
        <v>222</v>
      </c>
      <c r="G392" s="215">
        <v>1360.8</v>
      </c>
      <c r="H392" s="23"/>
      <c r="I392" s="23"/>
    </row>
    <row r="393" spans="1:9" ht="24">
      <c r="A393" s="121" t="s">
        <v>446</v>
      </c>
      <c r="B393" s="124" t="s">
        <v>64</v>
      </c>
      <c r="C393" s="123">
        <v>7</v>
      </c>
      <c r="D393" s="123">
        <v>1</v>
      </c>
      <c r="E393" s="124" t="s">
        <v>414</v>
      </c>
      <c r="F393" s="124"/>
      <c r="G393" s="216">
        <f>G394</f>
        <v>5340</v>
      </c>
      <c r="H393" s="23"/>
      <c r="I393" s="23"/>
    </row>
    <row r="394" spans="1:9" ht="24">
      <c r="A394" s="268" t="s">
        <v>185</v>
      </c>
      <c r="B394" s="124" t="s">
        <v>64</v>
      </c>
      <c r="C394" s="123">
        <v>7</v>
      </c>
      <c r="D394" s="123">
        <v>1</v>
      </c>
      <c r="E394" s="124" t="s">
        <v>423</v>
      </c>
      <c r="F394" s="124"/>
      <c r="G394" s="216">
        <f>G395+G396</f>
        <v>5340</v>
      </c>
      <c r="H394" s="23"/>
      <c r="I394" s="23"/>
    </row>
    <row r="395" spans="1:9">
      <c r="A395" s="141" t="s">
        <v>219</v>
      </c>
      <c r="B395" s="127" t="s">
        <v>64</v>
      </c>
      <c r="C395" s="143">
        <v>7</v>
      </c>
      <c r="D395" s="143">
        <v>1</v>
      </c>
      <c r="E395" s="127" t="s">
        <v>423</v>
      </c>
      <c r="F395" s="127" t="s">
        <v>220</v>
      </c>
      <c r="G395" s="215">
        <v>4225</v>
      </c>
      <c r="H395" s="23"/>
      <c r="I395" s="23"/>
    </row>
    <row r="396" spans="1:9">
      <c r="A396" s="141" t="s">
        <v>221</v>
      </c>
      <c r="B396" s="127" t="s">
        <v>64</v>
      </c>
      <c r="C396" s="143">
        <v>7</v>
      </c>
      <c r="D396" s="143">
        <v>1</v>
      </c>
      <c r="E396" s="127" t="s">
        <v>423</v>
      </c>
      <c r="F396" s="127" t="s">
        <v>222</v>
      </c>
      <c r="G396" s="215">
        <v>1115</v>
      </c>
      <c r="H396" s="23"/>
      <c r="I396" s="23"/>
    </row>
    <row r="397" spans="1:9">
      <c r="A397" s="121" t="s">
        <v>24</v>
      </c>
      <c r="B397" s="124" t="s">
        <v>64</v>
      </c>
      <c r="C397" s="123">
        <v>7</v>
      </c>
      <c r="D397" s="123">
        <v>2</v>
      </c>
      <c r="E397" s="124"/>
      <c r="F397" s="124" t="s">
        <v>7</v>
      </c>
      <c r="G397" s="216">
        <f>G398+G404+G412+G416+G408</f>
        <v>492370.4</v>
      </c>
      <c r="H397" s="208" t="e">
        <f>H398+H404+H412+H416+H408</f>
        <v>#REF!</v>
      </c>
      <c r="I397" s="208" t="e">
        <f>I398+I404+I412+I416+I408</f>
        <v>#REF!</v>
      </c>
    </row>
    <row r="398" spans="1:9">
      <c r="A398" s="121" t="s">
        <v>87</v>
      </c>
      <c r="B398" s="124" t="s">
        <v>64</v>
      </c>
      <c r="C398" s="123">
        <v>7</v>
      </c>
      <c r="D398" s="123">
        <v>2</v>
      </c>
      <c r="E398" s="124" t="s">
        <v>123</v>
      </c>
      <c r="F398" s="124"/>
      <c r="G398" s="216">
        <f t="shared" ref="G398:I398" si="65">G399</f>
        <v>420031.8</v>
      </c>
      <c r="H398" s="24">
        <f t="shared" si="65"/>
        <v>0</v>
      </c>
      <c r="I398" s="208">
        <f t="shared" si="65"/>
        <v>420031.8</v>
      </c>
    </row>
    <row r="399" spans="1:9">
      <c r="A399" s="121" t="s">
        <v>23</v>
      </c>
      <c r="B399" s="124" t="s">
        <v>64</v>
      </c>
      <c r="C399" s="123">
        <v>7</v>
      </c>
      <c r="D399" s="123">
        <v>2</v>
      </c>
      <c r="E399" s="124" t="s">
        <v>144</v>
      </c>
      <c r="F399" s="124"/>
      <c r="G399" s="216">
        <f>G400+G403</f>
        <v>420031.8</v>
      </c>
      <c r="H399" s="216">
        <f t="shared" ref="H399:I399" si="66">H400+H403</f>
        <v>0</v>
      </c>
      <c r="I399" s="216">
        <f t="shared" si="66"/>
        <v>420031.8</v>
      </c>
    </row>
    <row r="400" spans="1:9" ht="24">
      <c r="A400" s="121" t="s">
        <v>218</v>
      </c>
      <c r="B400" s="124" t="s">
        <v>64</v>
      </c>
      <c r="C400" s="123">
        <v>7</v>
      </c>
      <c r="D400" s="123">
        <v>2</v>
      </c>
      <c r="E400" s="124" t="s">
        <v>144</v>
      </c>
      <c r="F400" s="124" t="s">
        <v>217</v>
      </c>
      <c r="G400" s="216">
        <f>G401+G402</f>
        <v>396681.1</v>
      </c>
      <c r="H400" s="24">
        <f>H401+H402</f>
        <v>0</v>
      </c>
      <c r="I400" s="208">
        <f>I401+I402</f>
        <v>396681.1</v>
      </c>
    </row>
    <row r="401" spans="1:9">
      <c r="A401" s="141" t="s">
        <v>152</v>
      </c>
      <c r="B401" s="127" t="s">
        <v>64</v>
      </c>
      <c r="C401" s="143">
        <v>7</v>
      </c>
      <c r="D401" s="143">
        <v>2</v>
      </c>
      <c r="E401" s="127" t="s">
        <v>144</v>
      </c>
      <c r="F401" s="127" t="s">
        <v>217</v>
      </c>
      <c r="G401" s="215">
        <f>286707.1</f>
        <v>286707.09999999998</v>
      </c>
      <c r="H401" s="23"/>
      <c r="I401" s="209">
        <f>G401+H401</f>
        <v>286707.09999999998</v>
      </c>
    </row>
    <row r="402" spans="1:9">
      <c r="A402" s="141" t="s">
        <v>148</v>
      </c>
      <c r="B402" s="127" t="s">
        <v>64</v>
      </c>
      <c r="C402" s="143">
        <v>7</v>
      </c>
      <c r="D402" s="143">
        <v>2</v>
      </c>
      <c r="E402" s="127" t="s">
        <v>144</v>
      </c>
      <c r="F402" s="127" t="s">
        <v>217</v>
      </c>
      <c r="G402" s="215">
        <v>109974</v>
      </c>
      <c r="H402" s="23"/>
      <c r="I402" s="209">
        <f>G402+H402</f>
        <v>109974</v>
      </c>
    </row>
    <row r="403" spans="1:9">
      <c r="A403" s="141" t="s">
        <v>223</v>
      </c>
      <c r="B403" s="127" t="s">
        <v>64</v>
      </c>
      <c r="C403" s="143">
        <v>7</v>
      </c>
      <c r="D403" s="143">
        <v>2</v>
      </c>
      <c r="E403" s="127" t="s">
        <v>144</v>
      </c>
      <c r="F403" s="127" t="s">
        <v>220</v>
      </c>
      <c r="G403" s="215">
        <v>23350.7</v>
      </c>
      <c r="H403" s="23"/>
      <c r="I403" s="209">
        <f>G403+H403</f>
        <v>23350.7</v>
      </c>
    </row>
    <row r="404" spans="1:9">
      <c r="A404" s="121" t="s">
        <v>28</v>
      </c>
      <c r="B404" s="124" t="s">
        <v>64</v>
      </c>
      <c r="C404" s="123">
        <v>7</v>
      </c>
      <c r="D404" s="123">
        <v>2</v>
      </c>
      <c r="E404" s="124" t="s">
        <v>112</v>
      </c>
      <c r="F404" s="124" t="s">
        <v>7</v>
      </c>
      <c r="G404" s="216">
        <f t="shared" ref="G404:I404" si="67">G405</f>
        <v>28294.199999999997</v>
      </c>
      <c r="H404" s="24">
        <f t="shared" si="67"/>
        <v>0</v>
      </c>
      <c r="I404" s="208">
        <f t="shared" si="67"/>
        <v>28294.199999999997</v>
      </c>
    </row>
    <row r="405" spans="1:9">
      <c r="A405" s="121" t="s">
        <v>23</v>
      </c>
      <c r="B405" s="124" t="s">
        <v>64</v>
      </c>
      <c r="C405" s="123">
        <v>7</v>
      </c>
      <c r="D405" s="123">
        <v>2</v>
      </c>
      <c r="E405" s="124" t="s">
        <v>113</v>
      </c>
      <c r="F405" s="124"/>
      <c r="G405" s="216">
        <f>G406+G407</f>
        <v>28294.199999999997</v>
      </c>
      <c r="H405" s="216">
        <f t="shared" ref="H405:I405" si="68">H406+H407</f>
        <v>0</v>
      </c>
      <c r="I405" s="216">
        <f t="shared" si="68"/>
        <v>28294.199999999997</v>
      </c>
    </row>
    <row r="406" spans="1:9" ht="24">
      <c r="A406" s="141" t="s">
        <v>211</v>
      </c>
      <c r="B406" s="127" t="s">
        <v>64</v>
      </c>
      <c r="C406" s="143">
        <v>7</v>
      </c>
      <c r="D406" s="143">
        <v>2</v>
      </c>
      <c r="E406" s="127" t="s">
        <v>113</v>
      </c>
      <c r="F406" s="127" t="s">
        <v>210</v>
      </c>
      <c r="G406" s="215">
        <v>25812.6</v>
      </c>
      <c r="H406" s="23"/>
      <c r="I406" s="23">
        <f>G406+H406</f>
        <v>25812.6</v>
      </c>
    </row>
    <row r="407" spans="1:9">
      <c r="A407" s="141" t="s">
        <v>221</v>
      </c>
      <c r="B407" s="127" t="s">
        <v>64</v>
      </c>
      <c r="C407" s="143">
        <v>7</v>
      </c>
      <c r="D407" s="143">
        <v>2</v>
      </c>
      <c r="E407" s="127" t="s">
        <v>113</v>
      </c>
      <c r="F407" s="127" t="s">
        <v>222</v>
      </c>
      <c r="G407" s="215">
        <v>2481.6</v>
      </c>
      <c r="H407" s="23"/>
      <c r="I407" s="23">
        <f>G407+H407</f>
        <v>2481.6</v>
      </c>
    </row>
    <row r="408" spans="1:9">
      <c r="A408" s="121" t="s">
        <v>319</v>
      </c>
      <c r="B408" s="124" t="s">
        <v>64</v>
      </c>
      <c r="C408" s="123">
        <v>7</v>
      </c>
      <c r="D408" s="123">
        <v>2</v>
      </c>
      <c r="E408" s="124" t="s">
        <v>318</v>
      </c>
      <c r="F408" s="124"/>
      <c r="G408" s="216">
        <f t="shared" ref="G408:I409" si="69">G409</f>
        <v>22985.7</v>
      </c>
      <c r="H408" s="24">
        <f t="shared" si="69"/>
        <v>0</v>
      </c>
      <c r="I408" s="208">
        <f t="shared" si="69"/>
        <v>22985.7</v>
      </c>
    </row>
    <row r="409" spans="1:9" ht="24">
      <c r="A409" s="121" t="s">
        <v>375</v>
      </c>
      <c r="B409" s="124" t="s">
        <v>64</v>
      </c>
      <c r="C409" s="123">
        <v>7</v>
      </c>
      <c r="D409" s="123">
        <v>2</v>
      </c>
      <c r="E409" s="124" t="s">
        <v>374</v>
      </c>
      <c r="F409" s="124"/>
      <c r="G409" s="216">
        <f>G410</f>
        <v>22985.7</v>
      </c>
      <c r="H409" s="216">
        <f t="shared" si="69"/>
        <v>0</v>
      </c>
      <c r="I409" s="216">
        <f t="shared" si="69"/>
        <v>22985.7</v>
      </c>
    </row>
    <row r="410" spans="1:9">
      <c r="A410" s="121" t="s">
        <v>223</v>
      </c>
      <c r="B410" s="124" t="s">
        <v>64</v>
      </c>
      <c r="C410" s="123">
        <v>7</v>
      </c>
      <c r="D410" s="123">
        <v>2</v>
      </c>
      <c r="E410" s="124" t="s">
        <v>374</v>
      </c>
      <c r="F410" s="124" t="s">
        <v>220</v>
      </c>
      <c r="G410" s="216">
        <v>22985.7</v>
      </c>
      <c r="H410" s="24"/>
      <c r="I410" s="208">
        <f>G410+H410</f>
        <v>22985.7</v>
      </c>
    </row>
    <row r="411" spans="1:9">
      <c r="A411" s="141" t="s">
        <v>376</v>
      </c>
      <c r="B411" s="127" t="s">
        <v>64</v>
      </c>
      <c r="C411" s="143">
        <v>7</v>
      </c>
      <c r="D411" s="143">
        <v>2</v>
      </c>
      <c r="E411" s="127" t="s">
        <v>374</v>
      </c>
      <c r="F411" s="127" t="s">
        <v>220</v>
      </c>
      <c r="G411" s="215">
        <v>22985.7</v>
      </c>
      <c r="H411" s="23"/>
      <c r="I411" s="209">
        <v>22985.7</v>
      </c>
    </row>
    <row r="412" spans="1:9">
      <c r="A412" s="160" t="s">
        <v>138</v>
      </c>
      <c r="B412" s="124" t="s">
        <v>64</v>
      </c>
      <c r="C412" s="123">
        <v>7</v>
      </c>
      <c r="D412" s="123">
        <v>2</v>
      </c>
      <c r="E412" s="124" t="s">
        <v>137</v>
      </c>
      <c r="F412" s="124"/>
      <c r="G412" s="216">
        <f t="shared" ref="G412:I413" si="70">G413</f>
        <v>7445.5</v>
      </c>
      <c r="H412" s="24">
        <f t="shared" si="70"/>
        <v>0</v>
      </c>
      <c r="I412" s="24">
        <f t="shared" si="70"/>
        <v>7445.5</v>
      </c>
    </row>
    <row r="413" spans="1:9">
      <c r="A413" s="121" t="s">
        <v>279</v>
      </c>
      <c r="B413" s="124" t="s">
        <v>64</v>
      </c>
      <c r="C413" s="123">
        <v>7</v>
      </c>
      <c r="D413" s="123">
        <v>2</v>
      </c>
      <c r="E413" s="124" t="s">
        <v>280</v>
      </c>
      <c r="F413" s="124"/>
      <c r="G413" s="216">
        <f t="shared" si="70"/>
        <v>7445.5</v>
      </c>
      <c r="H413" s="24">
        <f t="shared" si="70"/>
        <v>0</v>
      </c>
      <c r="I413" s="24">
        <f t="shared" si="70"/>
        <v>7445.5</v>
      </c>
    </row>
    <row r="414" spans="1:9">
      <c r="A414" s="141" t="s">
        <v>219</v>
      </c>
      <c r="B414" s="127" t="s">
        <v>64</v>
      </c>
      <c r="C414" s="143">
        <v>7</v>
      </c>
      <c r="D414" s="143">
        <v>2</v>
      </c>
      <c r="E414" s="127" t="s">
        <v>280</v>
      </c>
      <c r="F414" s="127" t="s">
        <v>220</v>
      </c>
      <c r="G414" s="215">
        <v>7445.5</v>
      </c>
      <c r="H414" s="23"/>
      <c r="I414" s="23">
        <f>G414+H414</f>
        <v>7445.5</v>
      </c>
    </row>
    <row r="415" spans="1:9">
      <c r="A415" s="141" t="s">
        <v>189</v>
      </c>
      <c r="B415" s="127" t="s">
        <v>64</v>
      </c>
      <c r="C415" s="143">
        <v>7</v>
      </c>
      <c r="D415" s="143">
        <v>2</v>
      </c>
      <c r="E415" s="127" t="s">
        <v>280</v>
      </c>
      <c r="F415" s="127" t="s">
        <v>220</v>
      </c>
      <c r="G415" s="215">
        <v>7445.5</v>
      </c>
      <c r="H415" s="23"/>
      <c r="I415" s="23">
        <f>G415+H415</f>
        <v>7445.5</v>
      </c>
    </row>
    <row r="416" spans="1:9">
      <c r="A416" s="121" t="s">
        <v>40</v>
      </c>
      <c r="B416" s="124" t="s">
        <v>64</v>
      </c>
      <c r="C416" s="123">
        <v>7</v>
      </c>
      <c r="D416" s="123">
        <v>2</v>
      </c>
      <c r="E416" s="124" t="s">
        <v>97</v>
      </c>
      <c r="F416" s="124"/>
      <c r="G416" s="216">
        <f>G417+G421+G424+G428</f>
        <v>13613.2</v>
      </c>
      <c r="H416" s="24" t="e">
        <f>H418+H425+#REF!+H429</f>
        <v>#REF!</v>
      </c>
      <c r="I416" s="24" t="e">
        <f>I418+I425+#REF!+I429</f>
        <v>#REF!</v>
      </c>
    </row>
    <row r="417" spans="1:9" ht="24">
      <c r="A417" s="121" t="s">
        <v>456</v>
      </c>
      <c r="B417" s="124" t="s">
        <v>64</v>
      </c>
      <c r="C417" s="123">
        <v>7</v>
      </c>
      <c r="D417" s="123">
        <v>2</v>
      </c>
      <c r="E417" s="124" t="s">
        <v>444</v>
      </c>
      <c r="F417" s="124"/>
      <c r="G417" s="216">
        <f>G418</f>
        <v>6413.2000000000007</v>
      </c>
      <c r="H417" s="263"/>
      <c r="I417" s="263"/>
    </row>
    <row r="418" spans="1:9" ht="36">
      <c r="A418" s="172" t="s">
        <v>398</v>
      </c>
      <c r="B418" s="124" t="s">
        <v>64</v>
      </c>
      <c r="C418" s="123">
        <v>7</v>
      </c>
      <c r="D418" s="123">
        <v>2</v>
      </c>
      <c r="E418" s="124" t="s">
        <v>447</v>
      </c>
      <c r="F418" s="124"/>
      <c r="G418" s="216">
        <f>G419+G420</f>
        <v>6413.2000000000007</v>
      </c>
      <c r="H418" s="216">
        <f t="shared" ref="H418:I418" si="71">H419+H420</f>
        <v>0</v>
      </c>
      <c r="I418" s="216">
        <f t="shared" si="71"/>
        <v>6413.2000000000007</v>
      </c>
    </row>
    <row r="419" spans="1:9">
      <c r="A419" s="141" t="s">
        <v>219</v>
      </c>
      <c r="B419" s="127" t="s">
        <v>64</v>
      </c>
      <c r="C419" s="143">
        <v>7</v>
      </c>
      <c r="D419" s="143">
        <v>2</v>
      </c>
      <c r="E419" s="127" t="s">
        <v>445</v>
      </c>
      <c r="F419" s="127" t="s">
        <v>220</v>
      </c>
      <c r="G419" s="215">
        <v>6279.6</v>
      </c>
      <c r="H419" s="23"/>
      <c r="I419" s="23">
        <f>G419+H419</f>
        <v>6279.6</v>
      </c>
    </row>
    <row r="420" spans="1:9">
      <c r="A420" s="141" t="s">
        <v>221</v>
      </c>
      <c r="B420" s="127" t="s">
        <v>64</v>
      </c>
      <c r="C420" s="143">
        <v>7</v>
      </c>
      <c r="D420" s="143">
        <v>2</v>
      </c>
      <c r="E420" s="127" t="s">
        <v>445</v>
      </c>
      <c r="F420" s="127" t="s">
        <v>222</v>
      </c>
      <c r="G420" s="215">
        <v>133.6</v>
      </c>
      <c r="H420" s="23"/>
      <c r="I420" s="23">
        <f>G420+H420</f>
        <v>133.6</v>
      </c>
    </row>
    <row r="421" spans="1:9">
      <c r="A421" s="121" t="s">
        <v>448</v>
      </c>
      <c r="B421" s="124" t="s">
        <v>64</v>
      </c>
      <c r="C421" s="123">
        <v>7</v>
      </c>
      <c r="D421" s="123">
        <v>2</v>
      </c>
      <c r="E421" s="124" t="s">
        <v>431</v>
      </c>
      <c r="F421" s="124"/>
      <c r="G421" s="216">
        <f>G422</f>
        <v>500</v>
      </c>
      <c r="H421" s="266"/>
      <c r="I421" s="266"/>
    </row>
    <row r="422" spans="1:9" ht="24">
      <c r="A422" s="121" t="s">
        <v>261</v>
      </c>
      <c r="B422" s="124" t="s">
        <v>64</v>
      </c>
      <c r="C422" s="123">
        <v>7</v>
      </c>
      <c r="D422" s="123">
        <v>2</v>
      </c>
      <c r="E422" s="124" t="s">
        <v>439</v>
      </c>
      <c r="F422" s="124"/>
      <c r="G422" s="216">
        <f>G423</f>
        <v>500</v>
      </c>
      <c r="H422" s="266"/>
      <c r="I422" s="266"/>
    </row>
    <row r="423" spans="1:9">
      <c r="A423" s="141" t="s">
        <v>219</v>
      </c>
      <c r="B423" s="127" t="s">
        <v>64</v>
      </c>
      <c r="C423" s="143">
        <v>7</v>
      </c>
      <c r="D423" s="143">
        <v>2</v>
      </c>
      <c r="E423" s="127" t="s">
        <v>439</v>
      </c>
      <c r="F423" s="127" t="s">
        <v>220</v>
      </c>
      <c r="G423" s="215">
        <v>500</v>
      </c>
      <c r="H423" s="266"/>
      <c r="I423" s="266"/>
    </row>
    <row r="424" spans="1:9" ht="24">
      <c r="A424" s="271" t="s">
        <v>446</v>
      </c>
      <c r="B424" s="124" t="s">
        <v>64</v>
      </c>
      <c r="C424" s="123">
        <v>7</v>
      </c>
      <c r="D424" s="123">
        <v>2</v>
      </c>
      <c r="E424" s="124" t="s">
        <v>414</v>
      </c>
      <c r="F424" s="124"/>
      <c r="G424" s="216">
        <f>G425</f>
        <v>6170</v>
      </c>
      <c r="H424" s="266"/>
      <c r="I424" s="266"/>
    </row>
    <row r="425" spans="1:9" ht="24">
      <c r="A425" s="121" t="s">
        <v>165</v>
      </c>
      <c r="B425" s="124" t="s">
        <v>64</v>
      </c>
      <c r="C425" s="123">
        <v>7</v>
      </c>
      <c r="D425" s="123">
        <v>2</v>
      </c>
      <c r="E425" s="124" t="s">
        <v>423</v>
      </c>
      <c r="F425" s="124"/>
      <c r="G425" s="216">
        <f>G426+G427</f>
        <v>6170</v>
      </c>
      <c r="H425" s="216">
        <f t="shared" ref="H425:I425" si="72">H426+H427</f>
        <v>0</v>
      </c>
      <c r="I425" s="216">
        <f t="shared" si="72"/>
        <v>6170</v>
      </c>
    </row>
    <row r="426" spans="1:9">
      <c r="A426" s="141" t="s">
        <v>219</v>
      </c>
      <c r="B426" s="127" t="s">
        <v>64</v>
      </c>
      <c r="C426" s="143">
        <v>7</v>
      </c>
      <c r="D426" s="143">
        <v>2</v>
      </c>
      <c r="E426" s="127" t="s">
        <v>423</v>
      </c>
      <c r="F426" s="127" t="s">
        <v>220</v>
      </c>
      <c r="G426" s="215">
        <v>5870</v>
      </c>
      <c r="H426" s="23"/>
      <c r="I426" s="23">
        <f>G426+H426</f>
        <v>5870</v>
      </c>
    </row>
    <row r="427" spans="1:9">
      <c r="A427" s="141" t="s">
        <v>221</v>
      </c>
      <c r="B427" s="127" t="s">
        <v>64</v>
      </c>
      <c r="C427" s="143">
        <v>7</v>
      </c>
      <c r="D427" s="143">
        <v>2</v>
      </c>
      <c r="E427" s="127" t="s">
        <v>423</v>
      </c>
      <c r="F427" s="127" t="s">
        <v>222</v>
      </c>
      <c r="G427" s="215">
        <v>300</v>
      </c>
      <c r="H427" s="23"/>
      <c r="I427" s="23">
        <f>G427+H427</f>
        <v>300</v>
      </c>
    </row>
    <row r="428" spans="1:9">
      <c r="A428" s="121" t="s">
        <v>449</v>
      </c>
      <c r="B428" s="124" t="s">
        <v>64</v>
      </c>
      <c r="C428" s="123">
        <v>7</v>
      </c>
      <c r="D428" s="123">
        <v>2</v>
      </c>
      <c r="E428" s="124" t="s">
        <v>418</v>
      </c>
      <c r="F428" s="124"/>
      <c r="G428" s="216">
        <f>G429</f>
        <v>530</v>
      </c>
      <c r="H428" s="266"/>
      <c r="I428" s="266"/>
    </row>
    <row r="429" spans="1:9" ht="24">
      <c r="A429" s="121" t="s">
        <v>396</v>
      </c>
      <c r="B429" s="124" t="s">
        <v>64</v>
      </c>
      <c r="C429" s="123">
        <v>7</v>
      </c>
      <c r="D429" s="123">
        <v>2</v>
      </c>
      <c r="E429" s="124" t="s">
        <v>440</v>
      </c>
      <c r="F429" s="124"/>
      <c r="G429" s="216">
        <f>G430</f>
        <v>530</v>
      </c>
      <c r="H429" s="216">
        <f t="shared" ref="H429:I429" si="73">H430</f>
        <v>0</v>
      </c>
      <c r="I429" s="216">
        <f t="shared" si="73"/>
        <v>530</v>
      </c>
    </row>
    <row r="430" spans="1:9">
      <c r="A430" s="141" t="s">
        <v>219</v>
      </c>
      <c r="B430" s="127" t="s">
        <v>64</v>
      </c>
      <c r="C430" s="143">
        <v>7</v>
      </c>
      <c r="D430" s="143">
        <v>2</v>
      </c>
      <c r="E430" s="127" t="s">
        <v>440</v>
      </c>
      <c r="F430" s="127" t="s">
        <v>220</v>
      </c>
      <c r="G430" s="215">
        <v>530</v>
      </c>
      <c r="H430" s="23"/>
      <c r="I430" s="23">
        <f>G430+H430</f>
        <v>530</v>
      </c>
    </row>
    <row r="431" spans="1:9">
      <c r="A431" s="121" t="s">
        <v>30</v>
      </c>
      <c r="B431" s="124" t="s">
        <v>64</v>
      </c>
      <c r="C431" s="123">
        <v>7</v>
      </c>
      <c r="D431" s="123">
        <v>7</v>
      </c>
      <c r="E431" s="124" t="s">
        <v>7</v>
      </c>
      <c r="F431" s="124" t="s">
        <v>7</v>
      </c>
      <c r="G431" s="216">
        <f>+G432+G435</f>
        <v>4592.2</v>
      </c>
      <c r="H431" s="24">
        <f>+H432+H435</f>
        <v>0</v>
      </c>
      <c r="I431" s="208">
        <f>+I432+I435</f>
        <v>4592.2</v>
      </c>
    </row>
    <row r="432" spans="1:9" ht="13.5" customHeight="1">
      <c r="A432" s="121" t="s">
        <v>368</v>
      </c>
      <c r="B432" s="124" t="s">
        <v>64</v>
      </c>
      <c r="C432" s="123">
        <v>7</v>
      </c>
      <c r="D432" s="123">
        <v>7</v>
      </c>
      <c r="E432" s="124" t="s">
        <v>367</v>
      </c>
      <c r="F432" s="124"/>
      <c r="G432" s="216">
        <f>G433</f>
        <v>1802.2</v>
      </c>
      <c r="H432" s="24">
        <f>H433</f>
        <v>0</v>
      </c>
      <c r="I432" s="208">
        <f>I433</f>
        <v>1802.2</v>
      </c>
    </row>
    <row r="433" spans="1:9">
      <c r="A433" s="150" t="s">
        <v>370</v>
      </c>
      <c r="B433" s="124" t="s">
        <v>64</v>
      </c>
      <c r="C433" s="123">
        <v>7</v>
      </c>
      <c r="D433" s="123">
        <v>7</v>
      </c>
      <c r="E433" s="124" t="s">
        <v>369</v>
      </c>
      <c r="F433" s="124"/>
      <c r="G433" s="216">
        <f>G434</f>
        <v>1802.2</v>
      </c>
      <c r="H433" s="216">
        <f t="shared" ref="H433:I433" si="74">H434</f>
        <v>0</v>
      </c>
      <c r="I433" s="216">
        <f t="shared" si="74"/>
        <v>1802.2</v>
      </c>
    </row>
    <row r="434" spans="1:9">
      <c r="A434" s="141" t="s">
        <v>195</v>
      </c>
      <c r="B434" s="127" t="s">
        <v>64</v>
      </c>
      <c r="C434" s="143">
        <v>7</v>
      </c>
      <c r="D434" s="143">
        <v>7</v>
      </c>
      <c r="E434" s="127" t="s">
        <v>369</v>
      </c>
      <c r="F434" s="127" t="s">
        <v>194</v>
      </c>
      <c r="G434" s="215">
        <v>1802.2</v>
      </c>
      <c r="H434" s="23"/>
      <c r="I434" s="209">
        <f>G434+H434</f>
        <v>1802.2</v>
      </c>
    </row>
    <row r="435" spans="1:9">
      <c r="A435" s="121" t="s">
        <v>40</v>
      </c>
      <c r="B435" s="124" t="s">
        <v>64</v>
      </c>
      <c r="C435" s="123">
        <v>7</v>
      </c>
      <c r="D435" s="123">
        <v>7</v>
      </c>
      <c r="E435" s="124" t="s">
        <v>97</v>
      </c>
      <c r="F435" s="124"/>
      <c r="G435" s="216">
        <f>G436+G439</f>
        <v>2790</v>
      </c>
      <c r="H435" s="208">
        <f>H437+H440</f>
        <v>0</v>
      </c>
      <c r="I435" s="208">
        <f>I437+I440</f>
        <v>2790</v>
      </c>
    </row>
    <row r="436" spans="1:9" ht="24">
      <c r="A436" s="121" t="s">
        <v>456</v>
      </c>
      <c r="B436" s="124" t="s">
        <v>64</v>
      </c>
      <c r="C436" s="123">
        <v>7</v>
      </c>
      <c r="D436" s="123">
        <v>7</v>
      </c>
      <c r="E436" s="124" t="s">
        <v>444</v>
      </c>
      <c r="F436" s="124"/>
      <c r="G436" s="216">
        <f>G437</f>
        <v>2750</v>
      </c>
      <c r="H436" s="264"/>
      <c r="I436" s="264"/>
    </row>
    <row r="437" spans="1:9" ht="24">
      <c r="A437" s="121" t="s">
        <v>395</v>
      </c>
      <c r="B437" s="124" t="s">
        <v>64</v>
      </c>
      <c r="C437" s="123">
        <v>7</v>
      </c>
      <c r="D437" s="123">
        <v>7</v>
      </c>
      <c r="E437" s="124" t="s">
        <v>450</v>
      </c>
      <c r="F437" s="124"/>
      <c r="G437" s="216">
        <f>G438</f>
        <v>2750</v>
      </c>
      <c r="H437" s="216">
        <f t="shared" ref="H437:I437" si="75">H438</f>
        <v>0</v>
      </c>
      <c r="I437" s="216">
        <f t="shared" si="75"/>
        <v>2750</v>
      </c>
    </row>
    <row r="438" spans="1:9">
      <c r="A438" s="141" t="s">
        <v>195</v>
      </c>
      <c r="B438" s="127" t="s">
        <v>64</v>
      </c>
      <c r="C438" s="143">
        <v>7</v>
      </c>
      <c r="D438" s="143">
        <v>7</v>
      </c>
      <c r="E438" s="127" t="s">
        <v>451</v>
      </c>
      <c r="F438" s="127" t="s">
        <v>194</v>
      </c>
      <c r="G438" s="215">
        <v>2750</v>
      </c>
      <c r="H438" s="23"/>
      <c r="I438" s="23">
        <f>G438+H438</f>
        <v>2750</v>
      </c>
    </row>
    <row r="439" spans="1:9" ht="24">
      <c r="A439" s="121" t="s">
        <v>452</v>
      </c>
      <c r="B439" s="124" t="s">
        <v>64</v>
      </c>
      <c r="C439" s="123">
        <v>7</v>
      </c>
      <c r="D439" s="123">
        <v>7</v>
      </c>
      <c r="E439" s="124" t="s">
        <v>425</v>
      </c>
      <c r="F439" s="124"/>
      <c r="G439" s="216">
        <f>G440</f>
        <v>40</v>
      </c>
      <c r="H439" s="266"/>
      <c r="I439" s="266"/>
    </row>
    <row r="440" spans="1:9" ht="36">
      <c r="A440" s="121" t="s">
        <v>393</v>
      </c>
      <c r="B440" s="124" t="s">
        <v>64</v>
      </c>
      <c r="C440" s="123">
        <v>7</v>
      </c>
      <c r="D440" s="123">
        <v>7</v>
      </c>
      <c r="E440" s="124" t="s">
        <v>434</v>
      </c>
      <c r="F440" s="124"/>
      <c r="G440" s="216">
        <f>G441</f>
        <v>40</v>
      </c>
      <c r="H440" s="216">
        <f t="shared" ref="H440:I440" si="76">H441</f>
        <v>0</v>
      </c>
      <c r="I440" s="216">
        <f t="shared" si="76"/>
        <v>40</v>
      </c>
    </row>
    <row r="441" spans="1:9">
      <c r="A441" s="141" t="s">
        <v>195</v>
      </c>
      <c r="B441" s="127" t="s">
        <v>64</v>
      </c>
      <c r="C441" s="143">
        <v>7</v>
      </c>
      <c r="D441" s="143">
        <v>7</v>
      </c>
      <c r="E441" s="127" t="s">
        <v>434</v>
      </c>
      <c r="F441" s="127" t="s">
        <v>194</v>
      </c>
      <c r="G441" s="215">
        <v>40</v>
      </c>
      <c r="H441" s="23"/>
      <c r="I441" s="209">
        <f>G441+H441</f>
        <v>40</v>
      </c>
    </row>
    <row r="442" spans="1:9">
      <c r="A442" s="121" t="s">
        <v>25</v>
      </c>
      <c r="B442" s="124" t="s">
        <v>64</v>
      </c>
      <c r="C442" s="123">
        <v>7</v>
      </c>
      <c r="D442" s="123">
        <v>9</v>
      </c>
      <c r="E442" s="124" t="s">
        <v>7</v>
      </c>
      <c r="F442" s="124" t="s">
        <v>7</v>
      </c>
      <c r="G442" s="216">
        <f>G443+G449+G457</f>
        <v>36320.200000000004</v>
      </c>
      <c r="H442" s="208">
        <f>H443+H449+H457</f>
        <v>0</v>
      </c>
      <c r="I442" s="208">
        <f>I443+I449+I457</f>
        <v>36320.200000000004</v>
      </c>
    </row>
    <row r="443" spans="1:9" ht="24">
      <c r="A443" s="121" t="s">
        <v>42</v>
      </c>
      <c r="B443" s="124" t="s">
        <v>64</v>
      </c>
      <c r="C443" s="123">
        <v>7</v>
      </c>
      <c r="D443" s="123">
        <v>9</v>
      </c>
      <c r="E443" s="124" t="s">
        <v>91</v>
      </c>
      <c r="F443" s="124" t="s">
        <v>7</v>
      </c>
      <c r="G443" s="216">
        <f>G444</f>
        <v>5980.8000000000011</v>
      </c>
      <c r="H443" s="24">
        <f>H444</f>
        <v>0</v>
      </c>
      <c r="I443" s="24">
        <f>I444</f>
        <v>5980.8000000000011</v>
      </c>
    </row>
    <row r="444" spans="1:9">
      <c r="A444" s="121" t="s">
        <v>10</v>
      </c>
      <c r="B444" s="124" t="s">
        <v>64</v>
      </c>
      <c r="C444" s="147" t="s">
        <v>12</v>
      </c>
      <c r="D444" s="147" t="s">
        <v>14</v>
      </c>
      <c r="E444" s="124" t="s">
        <v>92</v>
      </c>
      <c r="F444" s="124" t="s">
        <v>7</v>
      </c>
      <c r="G444" s="216">
        <f>G445+G446+G447+G448</f>
        <v>5980.8000000000011</v>
      </c>
      <c r="H444" s="216">
        <f>H445+H446+H447+H448</f>
        <v>0</v>
      </c>
      <c r="I444" s="216">
        <f>I445+I446+I447+I448</f>
        <v>5980.8000000000011</v>
      </c>
    </row>
    <row r="445" spans="1:9">
      <c r="A445" s="130" t="s">
        <v>196</v>
      </c>
      <c r="B445" s="127" t="s">
        <v>64</v>
      </c>
      <c r="C445" s="128" t="s">
        <v>12</v>
      </c>
      <c r="D445" s="128" t="s">
        <v>14</v>
      </c>
      <c r="E445" s="127" t="s">
        <v>92</v>
      </c>
      <c r="F445" s="127" t="s">
        <v>198</v>
      </c>
      <c r="G445" s="215">
        <v>5554.6</v>
      </c>
      <c r="H445" s="23"/>
      <c r="I445" s="23">
        <f>G445+H445</f>
        <v>5554.6</v>
      </c>
    </row>
    <row r="446" spans="1:9">
      <c r="A446" s="130" t="s">
        <v>197</v>
      </c>
      <c r="B446" s="127" t="s">
        <v>64</v>
      </c>
      <c r="C446" s="128" t="s">
        <v>12</v>
      </c>
      <c r="D446" s="128" t="s">
        <v>14</v>
      </c>
      <c r="E446" s="127" t="s">
        <v>92</v>
      </c>
      <c r="F446" s="127" t="s">
        <v>199</v>
      </c>
      <c r="G446" s="215">
        <v>156.30000000000001</v>
      </c>
      <c r="H446" s="23"/>
      <c r="I446" s="23">
        <f>G446+H446</f>
        <v>156.30000000000001</v>
      </c>
    </row>
    <row r="447" spans="1:9" ht="24">
      <c r="A447" s="141" t="s">
        <v>274</v>
      </c>
      <c r="B447" s="127" t="s">
        <v>64</v>
      </c>
      <c r="C447" s="128" t="s">
        <v>12</v>
      </c>
      <c r="D447" s="128" t="s">
        <v>14</v>
      </c>
      <c r="E447" s="127" t="s">
        <v>92</v>
      </c>
      <c r="F447" s="127" t="s">
        <v>275</v>
      </c>
      <c r="G447" s="215">
        <v>92.1</v>
      </c>
      <c r="H447" s="23"/>
      <c r="I447" s="23">
        <f>G447+H447</f>
        <v>92.1</v>
      </c>
    </row>
    <row r="448" spans="1:9">
      <c r="A448" s="130" t="s">
        <v>195</v>
      </c>
      <c r="B448" s="127" t="s">
        <v>64</v>
      </c>
      <c r="C448" s="128" t="s">
        <v>12</v>
      </c>
      <c r="D448" s="128" t="s">
        <v>14</v>
      </c>
      <c r="E448" s="127" t="s">
        <v>92</v>
      </c>
      <c r="F448" s="127" t="s">
        <v>194</v>
      </c>
      <c r="G448" s="215">
        <v>177.8</v>
      </c>
      <c r="H448" s="23"/>
      <c r="I448" s="23">
        <f>G448+H448</f>
        <v>177.8</v>
      </c>
    </row>
    <row r="449" spans="1:9" ht="36">
      <c r="A449" s="121" t="s">
        <v>26</v>
      </c>
      <c r="B449" s="124" t="s">
        <v>64</v>
      </c>
      <c r="C449" s="147" t="s">
        <v>12</v>
      </c>
      <c r="D449" s="147" t="s">
        <v>14</v>
      </c>
      <c r="E449" s="124" t="s">
        <v>109</v>
      </c>
      <c r="F449" s="124" t="s">
        <v>7</v>
      </c>
      <c r="G449" s="216">
        <f>G450</f>
        <v>30189.4</v>
      </c>
      <c r="H449" s="24">
        <f>H450</f>
        <v>0</v>
      </c>
      <c r="I449" s="24">
        <f>I450</f>
        <v>30189.4</v>
      </c>
    </row>
    <row r="450" spans="1:9">
      <c r="A450" s="121" t="s">
        <v>23</v>
      </c>
      <c r="B450" s="124" t="s">
        <v>64</v>
      </c>
      <c r="C450" s="147" t="s">
        <v>12</v>
      </c>
      <c r="D450" s="147" t="s">
        <v>14</v>
      </c>
      <c r="E450" s="124" t="s">
        <v>110</v>
      </c>
      <c r="F450" s="124"/>
      <c r="G450" s="216">
        <f>G451+G452+G453+G454</f>
        <v>30189.4</v>
      </c>
      <c r="H450" s="216">
        <f t="shared" ref="H450:I450" si="77">H451+H452+H453+H454</f>
        <v>0</v>
      </c>
      <c r="I450" s="216">
        <f t="shared" si="77"/>
        <v>30189.4</v>
      </c>
    </row>
    <row r="451" spans="1:9">
      <c r="A451" s="130" t="s">
        <v>196</v>
      </c>
      <c r="B451" s="127" t="s">
        <v>64</v>
      </c>
      <c r="C451" s="128" t="s">
        <v>12</v>
      </c>
      <c r="D451" s="128" t="s">
        <v>14</v>
      </c>
      <c r="E451" s="127" t="s">
        <v>110</v>
      </c>
      <c r="F451" s="127" t="s">
        <v>198</v>
      </c>
      <c r="G451" s="215">
        <v>24023.5</v>
      </c>
      <c r="H451" s="23"/>
      <c r="I451" s="23">
        <f>G451+H451</f>
        <v>24023.5</v>
      </c>
    </row>
    <row r="452" spans="1:9">
      <c r="A452" s="130" t="s">
        <v>197</v>
      </c>
      <c r="B452" s="127" t="s">
        <v>64</v>
      </c>
      <c r="C452" s="128" t="s">
        <v>12</v>
      </c>
      <c r="D452" s="128" t="s">
        <v>14</v>
      </c>
      <c r="E452" s="127" t="s">
        <v>110</v>
      </c>
      <c r="F452" s="127" t="s">
        <v>199</v>
      </c>
      <c r="G452" s="215">
        <v>580.29999999999995</v>
      </c>
      <c r="H452" s="23"/>
      <c r="I452" s="23">
        <f>G452+H452</f>
        <v>580.29999999999995</v>
      </c>
    </row>
    <row r="453" spans="1:9" ht="24">
      <c r="A453" s="141" t="s">
        <v>274</v>
      </c>
      <c r="B453" s="127" t="s">
        <v>64</v>
      </c>
      <c r="C453" s="128" t="s">
        <v>12</v>
      </c>
      <c r="D453" s="128" t="s">
        <v>14</v>
      </c>
      <c r="E453" s="127" t="s">
        <v>110</v>
      </c>
      <c r="F453" s="127" t="s">
        <v>275</v>
      </c>
      <c r="G453" s="215">
        <v>525.4</v>
      </c>
      <c r="H453" s="23"/>
      <c r="I453" s="23">
        <f>G453+H453</f>
        <v>525.4</v>
      </c>
    </row>
    <row r="454" spans="1:9">
      <c r="A454" s="130" t="s">
        <v>195</v>
      </c>
      <c r="B454" s="127" t="s">
        <v>64</v>
      </c>
      <c r="C454" s="128" t="s">
        <v>12</v>
      </c>
      <c r="D454" s="128" t="s">
        <v>14</v>
      </c>
      <c r="E454" s="127" t="s">
        <v>110</v>
      </c>
      <c r="F454" s="127" t="s">
        <v>194</v>
      </c>
      <c r="G454" s="215">
        <v>5060.2</v>
      </c>
      <c r="H454" s="23"/>
      <c r="I454" s="23">
        <f>G454+H454</f>
        <v>5060.2</v>
      </c>
    </row>
    <row r="455" spans="1:9">
      <c r="A455" s="121" t="s">
        <v>40</v>
      </c>
      <c r="B455" s="124" t="s">
        <v>64</v>
      </c>
      <c r="C455" s="123">
        <v>7</v>
      </c>
      <c r="D455" s="123">
        <v>9</v>
      </c>
      <c r="E455" s="124" t="s">
        <v>97</v>
      </c>
      <c r="F455" s="124"/>
      <c r="G455" s="216">
        <f>G456</f>
        <v>150</v>
      </c>
      <c r="H455" s="216">
        <f t="shared" ref="H455:I455" si="78">H457</f>
        <v>0</v>
      </c>
      <c r="I455" s="216">
        <f t="shared" si="78"/>
        <v>150</v>
      </c>
    </row>
    <row r="456" spans="1:9" ht="24">
      <c r="A456" s="121" t="s">
        <v>446</v>
      </c>
      <c r="B456" s="124" t="s">
        <v>453</v>
      </c>
      <c r="C456" s="123">
        <v>7</v>
      </c>
      <c r="D456" s="123">
        <v>9</v>
      </c>
      <c r="E456" s="124" t="s">
        <v>414</v>
      </c>
      <c r="F456" s="124"/>
      <c r="G456" s="216">
        <f>G457</f>
        <v>150</v>
      </c>
      <c r="H456" s="216"/>
      <c r="I456" s="216"/>
    </row>
    <row r="457" spans="1:9" ht="24">
      <c r="A457" s="121" t="s">
        <v>165</v>
      </c>
      <c r="B457" s="124" t="s">
        <v>64</v>
      </c>
      <c r="C457" s="123">
        <v>7</v>
      </c>
      <c r="D457" s="123">
        <v>9</v>
      </c>
      <c r="E457" s="124" t="s">
        <v>423</v>
      </c>
      <c r="F457" s="124"/>
      <c r="G457" s="216">
        <f>G458</f>
        <v>150</v>
      </c>
      <c r="H457" s="216">
        <f t="shared" ref="H457:I457" si="79">H458</f>
        <v>0</v>
      </c>
      <c r="I457" s="216">
        <f t="shared" si="79"/>
        <v>150</v>
      </c>
    </row>
    <row r="458" spans="1:9">
      <c r="A458" s="141" t="s">
        <v>195</v>
      </c>
      <c r="B458" s="127" t="s">
        <v>64</v>
      </c>
      <c r="C458" s="128" t="s">
        <v>12</v>
      </c>
      <c r="D458" s="128" t="s">
        <v>14</v>
      </c>
      <c r="E458" s="127" t="s">
        <v>423</v>
      </c>
      <c r="F458" s="127" t="s">
        <v>194</v>
      </c>
      <c r="G458" s="215">
        <v>150</v>
      </c>
      <c r="H458" s="23"/>
      <c r="I458" s="23">
        <f>G458+H458</f>
        <v>150</v>
      </c>
    </row>
    <row r="459" spans="1:9" ht="21" customHeight="1">
      <c r="A459" s="119" t="s">
        <v>85</v>
      </c>
      <c r="B459" s="186" t="s">
        <v>64</v>
      </c>
      <c r="C459" s="187" t="s">
        <v>15</v>
      </c>
      <c r="D459" s="187" t="s">
        <v>89</v>
      </c>
      <c r="E459" s="186" t="s">
        <v>7</v>
      </c>
      <c r="F459" s="186" t="s">
        <v>7</v>
      </c>
      <c r="G459" s="225">
        <f>G465+G460</f>
        <v>14256.3</v>
      </c>
      <c r="H459" s="27">
        <f>H465+H460</f>
        <v>0</v>
      </c>
      <c r="I459" s="207">
        <f>I465+I460</f>
        <v>14256.3</v>
      </c>
    </row>
    <row r="460" spans="1:9">
      <c r="A460" s="121" t="s">
        <v>36</v>
      </c>
      <c r="B460" s="124" t="s">
        <v>64</v>
      </c>
      <c r="C460" s="147" t="s">
        <v>15</v>
      </c>
      <c r="D460" s="147" t="s">
        <v>9</v>
      </c>
      <c r="E460" s="124" t="s">
        <v>7</v>
      </c>
      <c r="F460" s="124" t="s">
        <v>7</v>
      </c>
      <c r="G460" s="230">
        <f>G461</f>
        <v>166.3</v>
      </c>
      <c r="H460" s="27">
        <f t="shared" ref="G460:I463" si="80">H461</f>
        <v>0</v>
      </c>
      <c r="I460" s="260">
        <f t="shared" si="80"/>
        <v>166.3</v>
      </c>
    </row>
    <row r="461" spans="1:9">
      <c r="A461" s="121" t="s">
        <v>47</v>
      </c>
      <c r="B461" s="124" t="s">
        <v>64</v>
      </c>
      <c r="C461" s="147" t="s">
        <v>15</v>
      </c>
      <c r="D461" s="147" t="s">
        <v>9</v>
      </c>
      <c r="E461" s="124" t="s">
        <v>108</v>
      </c>
      <c r="F461" s="124" t="s">
        <v>7</v>
      </c>
      <c r="G461" s="230">
        <f t="shared" si="80"/>
        <v>166.3</v>
      </c>
      <c r="H461" s="27">
        <f t="shared" si="80"/>
        <v>0</v>
      </c>
      <c r="I461" s="260">
        <f t="shared" si="80"/>
        <v>166.3</v>
      </c>
    </row>
    <row r="462" spans="1:9">
      <c r="A462" s="121" t="s">
        <v>50</v>
      </c>
      <c r="B462" s="124" t="s">
        <v>64</v>
      </c>
      <c r="C462" s="123">
        <v>10</v>
      </c>
      <c r="D462" s="123">
        <v>3</v>
      </c>
      <c r="E462" s="124" t="s">
        <v>111</v>
      </c>
      <c r="F462" s="124" t="s">
        <v>7</v>
      </c>
      <c r="G462" s="230">
        <f t="shared" si="80"/>
        <v>166.3</v>
      </c>
      <c r="H462" s="27">
        <f t="shared" si="80"/>
        <v>0</v>
      </c>
      <c r="I462" s="260">
        <f t="shared" si="80"/>
        <v>166.3</v>
      </c>
    </row>
    <row r="463" spans="1:9" ht="24">
      <c r="A463" s="121" t="s">
        <v>74</v>
      </c>
      <c r="B463" s="124" t="s">
        <v>64</v>
      </c>
      <c r="C463" s="123">
        <v>10</v>
      </c>
      <c r="D463" s="123">
        <v>3</v>
      </c>
      <c r="E463" s="124" t="s">
        <v>247</v>
      </c>
      <c r="F463" s="124"/>
      <c r="G463" s="230">
        <f>G464</f>
        <v>166.3</v>
      </c>
      <c r="H463" s="230">
        <f t="shared" si="80"/>
        <v>0</v>
      </c>
      <c r="I463" s="230">
        <f t="shared" si="80"/>
        <v>166.3</v>
      </c>
    </row>
    <row r="464" spans="1:9">
      <c r="A464" s="141" t="s">
        <v>219</v>
      </c>
      <c r="B464" s="127" t="s">
        <v>64</v>
      </c>
      <c r="C464" s="143">
        <v>10</v>
      </c>
      <c r="D464" s="143">
        <v>3</v>
      </c>
      <c r="E464" s="127" t="s">
        <v>247</v>
      </c>
      <c r="F464" s="127" t="s">
        <v>220</v>
      </c>
      <c r="G464" s="215">
        <v>166.3</v>
      </c>
      <c r="H464" s="28"/>
      <c r="I464" s="23">
        <f>G464+H464</f>
        <v>166.3</v>
      </c>
    </row>
    <row r="465" spans="1:9">
      <c r="A465" s="121" t="s">
        <v>139</v>
      </c>
      <c r="B465" s="124" t="s">
        <v>64</v>
      </c>
      <c r="C465" s="147" t="s">
        <v>15</v>
      </c>
      <c r="D465" s="147" t="s">
        <v>11</v>
      </c>
      <c r="E465" s="124" t="s">
        <v>7</v>
      </c>
      <c r="F465" s="124" t="s">
        <v>7</v>
      </c>
      <c r="G465" s="216">
        <f>G466+G474</f>
        <v>14090</v>
      </c>
      <c r="H465" s="24">
        <f>H466+H474</f>
        <v>0</v>
      </c>
      <c r="I465" s="208">
        <f>I466+I474</f>
        <v>14090</v>
      </c>
    </row>
    <row r="466" spans="1:9">
      <c r="A466" s="121" t="s">
        <v>138</v>
      </c>
      <c r="B466" s="124" t="s">
        <v>64</v>
      </c>
      <c r="C466" s="147" t="s">
        <v>15</v>
      </c>
      <c r="D466" s="147" t="s">
        <v>11</v>
      </c>
      <c r="E466" s="124" t="s">
        <v>137</v>
      </c>
      <c r="F466" s="124"/>
      <c r="G466" s="216">
        <f>G467</f>
        <v>11290</v>
      </c>
      <c r="H466" s="24">
        <f>H467</f>
        <v>0</v>
      </c>
      <c r="I466" s="208">
        <f>I467</f>
        <v>11290</v>
      </c>
    </row>
    <row r="467" spans="1:9" ht="36">
      <c r="A467" s="121" t="s">
        <v>411</v>
      </c>
      <c r="B467" s="124" t="s">
        <v>64</v>
      </c>
      <c r="C467" s="147" t="s">
        <v>15</v>
      </c>
      <c r="D467" s="147" t="s">
        <v>11</v>
      </c>
      <c r="E467" s="124" t="s">
        <v>136</v>
      </c>
      <c r="F467" s="124"/>
      <c r="G467" s="216">
        <f>G468+G470+G472</f>
        <v>11290</v>
      </c>
      <c r="H467" s="216">
        <f t="shared" ref="H467:I467" si="81">H468+H470+H472</f>
        <v>0</v>
      </c>
      <c r="I467" s="216">
        <f t="shared" si="81"/>
        <v>11290</v>
      </c>
    </row>
    <row r="468" spans="1:9" ht="24">
      <c r="A468" s="160" t="s">
        <v>271</v>
      </c>
      <c r="B468" s="159" t="s">
        <v>64</v>
      </c>
      <c r="C468" s="129" t="s">
        <v>287</v>
      </c>
      <c r="D468" s="129" t="s">
        <v>11</v>
      </c>
      <c r="E468" s="159" t="s">
        <v>136</v>
      </c>
      <c r="F468" s="159" t="s">
        <v>270</v>
      </c>
      <c r="G468" s="218">
        <f>G469</f>
        <v>400</v>
      </c>
      <c r="H468" s="26">
        <f t="shared" ref="H468:I468" si="82">H469</f>
        <v>0</v>
      </c>
      <c r="I468" s="222">
        <f t="shared" si="82"/>
        <v>400</v>
      </c>
    </row>
    <row r="469" spans="1:9">
      <c r="A469" s="141" t="s">
        <v>152</v>
      </c>
      <c r="B469" s="127" t="s">
        <v>64</v>
      </c>
      <c r="C469" s="128" t="s">
        <v>15</v>
      </c>
      <c r="D469" s="128" t="s">
        <v>11</v>
      </c>
      <c r="E469" s="127" t="s">
        <v>136</v>
      </c>
      <c r="F469" s="127" t="s">
        <v>270</v>
      </c>
      <c r="G469" s="215">
        <v>400</v>
      </c>
      <c r="H469" s="23"/>
      <c r="I469" s="209">
        <f>G469+H469</f>
        <v>400</v>
      </c>
    </row>
    <row r="470" spans="1:9">
      <c r="A470" s="121" t="s">
        <v>219</v>
      </c>
      <c r="B470" s="124" t="s">
        <v>64</v>
      </c>
      <c r="C470" s="147" t="s">
        <v>15</v>
      </c>
      <c r="D470" s="147" t="s">
        <v>11</v>
      </c>
      <c r="E470" s="124" t="s">
        <v>136</v>
      </c>
      <c r="F470" s="124" t="s">
        <v>220</v>
      </c>
      <c r="G470" s="216">
        <f t="shared" ref="G470:I470" si="83">G471</f>
        <v>1766</v>
      </c>
      <c r="H470" s="24">
        <f t="shared" si="83"/>
        <v>0</v>
      </c>
      <c r="I470" s="208">
        <f t="shared" si="83"/>
        <v>1766</v>
      </c>
    </row>
    <row r="471" spans="1:9">
      <c r="A471" s="141" t="s">
        <v>258</v>
      </c>
      <c r="B471" s="127" t="s">
        <v>64</v>
      </c>
      <c r="C471" s="128" t="s">
        <v>15</v>
      </c>
      <c r="D471" s="128" t="s">
        <v>11</v>
      </c>
      <c r="E471" s="127" t="s">
        <v>136</v>
      </c>
      <c r="F471" s="127" t="s">
        <v>220</v>
      </c>
      <c r="G471" s="215">
        <v>1766</v>
      </c>
      <c r="H471" s="23"/>
      <c r="I471" s="209">
        <f>G471+H471</f>
        <v>1766</v>
      </c>
    </row>
    <row r="472" spans="1:9">
      <c r="A472" s="121" t="s">
        <v>221</v>
      </c>
      <c r="B472" s="124" t="s">
        <v>64</v>
      </c>
      <c r="C472" s="147" t="s">
        <v>15</v>
      </c>
      <c r="D472" s="147" t="s">
        <v>11</v>
      </c>
      <c r="E472" s="124" t="s">
        <v>136</v>
      </c>
      <c r="F472" s="124" t="s">
        <v>222</v>
      </c>
      <c r="G472" s="216">
        <f t="shared" ref="G472:I472" si="84">G473</f>
        <v>9124</v>
      </c>
      <c r="H472" s="24">
        <f t="shared" si="84"/>
        <v>0</v>
      </c>
      <c r="I472" s="208">
        <f t="shared" si="84"/>
        <v>9124</v>
      </c>
    </row>
    <row r="473" spans="1:9">
      <c r="A473" s="141" t="s">
        <v>153</v>
      </c>
      <c r="B473" s="127" t="s">
        <v>64</v>
      </c>
      <c r="C473" s="128" t="s">
        <v>15</v>
      </c>
      <c r="D473" s="128" t="s">
        <v>11</v>
      </c>
      <c r="E473" s="127" t="s">
        <v>136</v>
      </c>
      <c r="F473" s="127" t="s">
        <v>222</v>
      </c>
      <c r="G473" s="215">
        <v>9124</v>
      </c>
      <c r="H473" s="23"/>
      <c r="I473" s="209">
        <f>G473+H473</f>
        <v>9124</v>
      </c>
    </row>
    <row r="474" spans="1:9">
      <c r="A474" s="121" t="s">
        <v>40</v>
      </c>
      <c r="B474" s="124" t="s">
        <v>64</v>
      </c>
      <c r="C474" s="147" t="s">
        <v>15</v>
      </c>
      <c r="D474" s="147" t="s">
        <v>11</v>
      </c>
      <c r="E474" s="124" t="s">
        <v>97</v>
      </c>
      <c r="F474" s="124"/>
      <c r="G474" s="216">
        <f>G475</f>
        <v>2800</v>
      </c>
      <c r="H474" s="24">
        <f>H476</f>
        <v>0</v>
      </c>
      <c r="I474" s="208">
        <f>I476</f>
        <v>2800</v>
      </c>
    </row>
    <row r="475" spans="1:9">
      <c r="A475" s="121" t="s">
        <v>454</v>
      </c>
      <c r="B475" s="124" t="s">
        <v>64</v>
      </c>
      <c r="C475" s="147" t="s">
        <v>15</v>
      </c>
      <c r="D475" s="147" t="s">
        <v>11</v>
      </c>
      <c r="E475" s="124" t="s">
        <v>431</v>
      </c>
      <c r="F475" s="124"/>
      <c r="G475" s="216">
        <f>G476</f>
        <v>2800</v>
      </c>
      <c r="H475" s="263"/>
      <c r="I475" s="264"/>
    </row>
    <row r="476" spans="1:9" ht="48">
      <c r="A476" s="121" t="s">
        <v>394</v>
      </c>
      <c r="B476" s="124" t="s">
        <v>64</v>
      </c>
      <c r="C476" s="147" t="s">
        <v>15</v>
      </c>
      <c r="D476" s="147" t="s">
        <v>11</v>
      </c>
      <c r="E476" s="124" t="s">
        <v>441</v>
      </c>
      <c r="F476" s="124"/>
      <c r="G476" s="216">
        <f>G477</f>
        <v>2800</v>
      </c>
      <c r="H476" s="216">
        <f t="shared" ref="H476:I476" si="85">H477</f>
        <v>0</v>
      </c>
      <c r="I476" s="216">
        <f t="shared" si="85"/>
        <v>2800</v>
      </c>
    </row>
    <row r="477" spans="1:9">
      <c r="A477" s="141" t="s">
        <v>245</v>
      </c>
      <c r="B477" s="127" t="s">
        <v>64</v>
      </c>
      <c r="C477" s="128" t="s">
        <v>15</v>
      </c>
      <c r="D477" s="128" t="s">
        <v>11</v>
      </c>
      <c r="E477" s="127" t="s">
        <v>441</v>
      </c>
      <c r="F477" s="127" t="s">
        <v>246</v>
      </c>
      <c r="G477" s="215">
        <v>2800</v>
      </c>
      <c r="H477" s="23"/>
      <c r="I477" s="209">
        <f>G477+H477</f>
        <v>2800</v>
      </c>
    </row>
    <row r="478" spans="1:9" ht="28.5">
      <c r="A478" s="116" t="s">
        <v>193</v>
      </c>
      <c r="B478" s="117" t="s">
        <v>70</v>
      </c>
      <c r="C478" s="118"/>
      <c r="D478" s="118"/>
      <c r="E478" s="117" t="s">
        <v>7</v>
      </c>
      <c r="F478" s="117" t="s">
        <v>7</v>
      </c>
      <c r="G478" s="212">
        <f t="shared" ref="G478:I481" si="86">G479</f>
        <v>10117.999999999998</v>
      </c>
      <c r="H478" s="29">
        <f t="shared" si="86"/>
        <v>0</v>
      </c>
      <c r="I478" s="29">
        <f t="shared" si="86"/>
        <v>10117.999999999998</v>
      </c>
    </row>
    <row r="479" spans="1:9" ht="24">
      <c r="A479" s="119" t="s">
        <v>80</v>
      </c>
      <c r="B479" s="186" t="s">
        <v>70</v>
      </c>
      <c r="C479" s="191">
        <v>3</v>
      </c>
      <c r="D479" s="191">
        <v>0</v>
      </c>
      <c r="E479" s="186" t="s">
        <v>7</v>
      </c>
      <c r="F479" s="186" t="s">
        <v>7</v>
      </c>
      <c r="G479" s="225">
        <f>G480</f>
        <v>10117.999999999998</v>
      </c>
      <c r="H479" s="207">
        <f t="shared" si="86"/>
        <v>0</v>
      </c>
      <c r="I479" s="207">
        <f t="shared" si="86"/>
        <v>10117.999999999998</v>
      </c>
    </row>
    <row r="480" spans="1:9" ht="24">
      <c r="A480" s="121" t="s">
        <v>128</v>
      </c>
      <c r="B480" s="124" t="s">
        <v>70</v>
      </c>
      <c r="C480" s="123">
        <v>3</v>
      </c>
      <c r="D480" s="123">
        <v>9</v>
      </c>
      <c r="E480" s="124" t="s">
        <v>7</v>
      </c>
      <c r="F480" s="124" t="s">
        <v>7</v>
      </c>
      <c r="G480" s="216">
        <f t="shared" si="86"/>
        <v>10117.999999999998</v>
      </c>
      <c r="H480" s="24">
        <f t="shared" si="86"/>
        <v>0</v>
      </c>
      <c r="I480" s="24">
        <f t="shared" si="86"/>
        <v>10117.999999999998</v>
      </c>
    </row>
    <row r="481" spans="1:9" ht="24">
      <c r="A481" s="121" t="s">
        <v>42</v>
      </c>
      <c r="B481" s="124" t="s">
        <v>70</v>
      </c>
      <c r="C481" s="147" t="s">
        <v>9</v>
      </c>
      <c r="D481" s="147" t="s">
        <v>14</v>
      </c>
      <c r="E481" s="124" t="s">
        <v>91</v>
      </c>
      <c r="F481" s="124" t="s">
        <v>7</v>
      </c>
      <c r="G481" s="216">
        <f t="shared" si="86"/>
        <v>10117.999999999998</v>
      </c>
      <c r="H481" s="24">
        <f t="shared" si="86"/>
        <v>0</v>
      </c>
      <c r="I481" s="24">
        <f t="shared" si="86"/>
        <v>10117.999999999998</v>
      </c>
    </row>
    <row r="482" spans="1:9">
      <c r="A482" s="121" t="s">
        <v>10</v>
      </c>
      <c r="B482" s="124" t="s">
        <v>70</v>
      </c>
      <c r="C482" s="123">
        <v>3</v>
      </c>
      <c r="D482" s="123">
        <v>9</v>
      </c>
      <c r="E482" s="124" t="s">
        <v>92</v>
      </c>
      <c r="F482" s="124" t="s">
        <v>7</v>
      </c>
      <c r="G482" s="216">
        <f>G483+G486</f>
        <v>10117.999999999998</v>
      </c>
      <c r="H482" s="24">
        <f>H483+H486</f>
        <v>0</v>
      </c>
      <c r="I482" s="24">
        <f>I483+I486</f>
        <v>10117.999999999998</v>
      </c>
    </row>
    <row r="483" spans="1:9">
      <c r="A483" s="121" t="s">
        <v>226</v>
      </c>
      <c r="B483" s="124" t="s">
        <v>70</v>
      </c>
      <c r="C483" s="123">
        <v>3</v>
      </c>
      <c r="D483" s="123">
        <v>9</v>
      </c>
      <c r="E483" s="124" t="s">
        <v>92</v>
      </c>
      <c r="F483" s="124" t="s">
        <v>225</v>
      </c>
      <c r="G483" s="216">
        <f>G484+G485</f>
        <v>9416.6999999999989</v>
      </c>
      <c r="H483" s="24">
        <f>H484+H485</f>
        <v>0</v>
      </c>
      <c r="I483" s="24">
        <f>I484+I485</f>
        <v>9416.6999999999989</v>
      </c>
    </row>
    <row r="484" spans="1:9">
      <c r="A484" s="126" t="s">
        <v>196</v>
      </c>
      <c r="B484" s="127" t="s">
        <v>70</v>
      </c>
      <c r="C484" s="143">
        <v>3</v>
      </c>
      <c r="D484" s="143">
        <v>9</v>
      </c>
      <c r="E484" s="127" t="s">
        <v>92</v>
      </c>
      <c r="F484" s="139" t="s">
        <v>198</v>
      </c>
      <c r="G484" s="215">
        <v>9278.2999999999993</v>
      </c>
      <c r="H484" s="23"/>
      <c r="I484" s="23">
        <f>G484+H484</f>
        <v>9278.2999999999993</v>
      </c>
    </row>
    <row r="485" spans="1:9">
      <c r="A485" s="126" t="s">
        <v>197</v>
      </c>
      <c r="B485" s="127" t="s">
        <v>70</v>
      </c>
      <c r="C485" s="143">
        <v>3</v>
      </c>
      <c r="D485" s="143">
        <v>9</v>
      </c>
      <c r="E485" s="127" t="s">
        <v>92</v>
      </c>
      <c r="F485" s="139" t="s">
        <v>199</v>
      </c>
      <c r="G485" s="215">
        <v>138.4</v>
      </c>
      <c r="H485" s="23"/>
      <c r="I485" s="23">
        <f>G485+H485</f>
        <v>138.4</v>
      </c>
    </row>
    <row r="486" spans="1:9">
      <c r="A486" s="125" t="s">
        <v>227</v>
      </c>
      <c r="B486" s="124" t="s">
        <v>70</v>
      </c>
      <c r="C486" s="123">
        <v>3</v>
      </c>
      <c r="D486" s="123">
        <v>9</v>
      </c>
      <c r="E486" s="124" t="s">
        <v>92</v>
      </c>
      <c r="F486" s="140" t="s">
        <v>224</v>
      </c>
      <c r="G486" s="216">
        <f>G487+G488</f>
        <v>701.30000000000007</v>
      </c>
      <c r="H486" s="24">
        <f>H487+H488</f>
        <v>0</v>
      </c>
      <c r="I486" s="24">
        <f>I487+I488</f>
        <v>701.30000000000007</v>
      </c>
    </row>
    <row r="487" spans="1:9" ht="24">
      <c r="A487" s="141" t="s">
        <v>274</v>
      </c>
      <c r="B487" s="127" t="s">
        <v>70</v>
      </c>
      <c r="C487" s="143">
        <v>3</v>
      </c>
      <c r="D487" s="143">
        <v>9</v>
      </c>
      <c r="E487" s="127" t="s">
        <v>92</v>
      </c>
      <c r="F487" s="139" t="s">
        <v>275</v>
      </c>
      <c r="G487" s="215">
        <v>113.1</v>
      </c>
      <c r="H487" s="23"/>
      <c r="I487" s="23">
        <f>G487+H487</f>
        <v>113.1</v>
      </c>
    </row>
    <row r="488" spans="1:9">
      <c r="A488" s="126" t="s">
        <v>195</v>
      </c>
      <c r="B488" s="127" t="s">
        <v>70</v>
      </c>
      <c r="C488" s="143">
        <v>3</v>
      </c>
      <c r="D488" s="143">
        <v>9</v>
      </c>
      <c r="E488" s="127" t="s">
        <v>92</v>
      </c>
      <c r="F488" s="139" t="s">
        <v>194</v>
      </c>
      <c r="G488" s="215">
        <v>588.20000000000005</v>
      </c>
      <c r="H488" s="23"/>
      <c r="I488" s="23">
        <f>G488+H488</f>
        <v>588.20000000000005</v>
      </c>
    </row>
    <row r="489" spans="1:9" ht="30.75" customHeight="1">
      <c r="A489" s="116" t="s">
        <v>132</v>
      </c>
      <c r="B489" s="117" t="s">
        <v>65</v>
      </c>
      <c r="C489" s="118"/>
      <c r="D489" s="118"/>
      <c r="E489" s="117" t="s">
        <v>7</v>
      </c>
      <c r="F489" s="117" t="s">
        <v>7</v>
      </c>
      <c r="G489" s="212">
        <f>G490+G509+G515+G521+G526</f>
        <v>118220.90000000001</v>
      </c>
      <c r="H489" s="29">
        <f>H490+H509+H515+H521+H526</f>
        <v>0</v>
      </c>
      <c r="I489" s="29">
        <f>I490+I509+I515+I521+I526</f>
        <v>118220.90000000001</v>
      </c>
    </row>
    <row r="490" spans="1:9">
      <c r="A490" s="119" t="s">
        <v>77</v>
      </c>
      <c r="B490" s="186" t="s">
        <v>65</v>
      </c>
      <c r="C490" s="187" t="s">
        <v>8</v>
      </c>
      <c r="D490" s="187" t="s">
        <v>89</v>
      </c>
      <c r="E490" s="186" t="s">
        <v>7</v>
      </c>
      <c r="F490" s="186" t="s">
        <v>7</v>
      </c>
      <c r="G490" s="225">
        <f>G491+G503</f>
        <v>101546.40000000001</v>
      </c>
      <c r="H490" s="27">
        <f>H491+H503</f>
        <v>0</v>
      </c>
      <c r="I490" s="27">
        <f>I491+I503</f>
        <v>101546.40000000001</v>
      </c>
    </row>
    <row r="491" spans="1:9" ht="24">
      <c r="A491" s="131" t="s">
        <v>130</v>
      </c>
      <c r="B491" s="145">
        <v>992</v>
      </c>
      <c r="C491" s="123">
        <v>1</v>
      </c>
      <c r="D491" s="123">
        <v>6</v>
      </c>
      <c r="E491" s="132"/>
      <c r="F491" s="133"/>
      <c r="G491" s="216">
        <f>G492</f>
        <v>17041.100000000002</v>
      </c>
      <c r="H491" s="24">
        <f>H492</f>
        <v>0</v>
      </c>
      <c r="I491" s="24">
        <f>I492</f>
        <v>17041.100000000002</v>
      </c>
    </row>
    <row r="492" spans="1:9" ht="24">
      <c r="A492" s="131" t="s">
        <v>42</v>
      </c>
      <c r="B492" s="145">
        <v>992</v>
      </c>
      <c r="C492" s="123">
        <v>1</v>
      </c>
      <c r="D492" s="123">
        <v>6</v>
      </c>
      <c r="E492" s="134">
        <v>20000</v>
      </c>
      <c r="F492" s="133"/>
      <c r="G492" s="216">
        <f>G493+G499+G501</f>
        <v>17041.100000000002</v>
      </c>
      <c r="H492" s="24">
        <f>H493+H499+H501</f>
        <v>0</v>
      </c>
      <c r="I492" s="24">
        <f>I493+I499+I501</f>
        <v>17041.100000000002</v>
      </c>
    </row>
    <row r="493" spans="1:9">
      <c r="A493" s="131" t="s">
        <v>10</v>
      </c>
      <c r="B493" s="145">
        <v>992</v>
      </c>
      <c r="C493" s="135">
        <v>1</v>
      </c>
      <c r="D493" s="135">
        <v>6</v>
      </c>
      <c r="E493" s="132">
        <v>20400</v>
      </c>
      <c r="F493" s="124" t="s">
        <v>7</v>
      </c>
      <c r="G493" s="216">
        <f>G494+G495+G496+G497+G498</f>
        <v>17035.100000000002</v>
      </c>
      <c r="H493" s="216">
        <f>H494+H495+H496+H497+H498</f>
        <v>0</v>
      </c>
      <c r="I493" s="216">
        <f>I494+I495+I496+I497+I498</f>
        <v>17035.100000000002</v>
      </c>
    </row>
    <row r="494" spans="1:9">
      <c r="A494" s="126" t="s">
        <v>196</v>
      </c>
      <c r="B494" s="142">
        <v>992</v>
      </c>
      <c r="C494" s="137">
        <v>1</v>
      </c>
      <c r="D494" s="137">
        <v>6</v>
      </c>
      <c r="E494" s="138">
        <v>20400</v>
      </c>
      <c r="F494" s="139" t="s">
        <v>198</v>
      </c>
      <c r="G494" s="215">
        <v>15181.1</v>
      </c>
      <c r="H494" s="23"/>
      <c r="I494" s="23">
        <f>G494+H494</f>
        <v>15181.1</v>
      </c>
    </row>
    <row r="495" spans="1:9">
      <c r="A495" s="126" t="s">
        <v>197</v>
      </c>
      <c r="B495" s="142">
        <v>992</v>
      </c>
      <c r="C495" s="137">
        <v>1</v>
      </c>
      <c r="D495" s="137">
        <v>6</v>
      </c>
      <c r="E495" s="138">
        <v>20400</v>
      </c>
      <c r="F495" s="139" t="s">
        <v>199</v>
      </c>
      <c r="G495" s="215">
        <v>374.6</v>
      </c>
      <c r="H495" s="23"/>
      <c r="I495" s="23">
        <f>G495+H495</f>
        <v>374.6</v>
      </c>
    </row>
    <row r="496" spans="1:9" ht="24">
      <c r="A496" s="141" t="s">
        <v>274</v>
      </c>
      <c r="B496" s="142">
        <v>992</v>
      </c>
      <c r="C496" s="137">
        <v>1</v>
      </c>
      <c r="D496" s="137">
        <v>6</v>
      </c>
      <c r="E496" s="138">
        <v>20400</v>
      </c>
      <c r="F496" s="139" t="s">
        <v>275</v>
      </c>
      <c r="G496" s="215">
        <v>129.1</v>
      </c>
      <c r="H496" s="23"/>
      <c r="I496" s="23">
        <f>G496+H496</f>
        <v>129.1</v>
      </c>
    </row>
    <row r="497" spans="1:9">
      <c r="A497" s="126" t="s">
        <v>195</v>
      </c>
      <c r="B497" s="142">
        <v>992</v>
      </c>
      <c r="C497" s="137">
        <v>1</v>
      </c>
      <c r="D497" s="137">
        <v>6</v>
      </c>
      <c r="E497" s="138">
        <v>20400</v>
      </c>
      <c r="F497" s="139" t="s">
        <v>194</v>
      </c>
      <c r="G497" s="215">
        <v>1342.3</v>
      </c>
      <c r="H497" s="23"/>
      <c r="I497" s="23">
        <f>G497+H497</f>
        <v>1342.3</v>
      </c>
    </row>
    <row r="498" spans="1:9">
      <c r="A498" s="130" t="s">
        <v>213</v>
      </c>
      <c r="B498" s="142">
        <v>992</v>
      </c>
      <c r="C498" s="137">
        <v>1</v>
      </c>
      <c r="D498" s="137">
        <v>6</v>
      </c>
      <c r="E498" s="138" t="s">
        <v>92</v>
      </c>
      <c r="F498" s="139" t="s">
        <v>214</v>
      </c>
      <c r="G498" s="215">
        <v>8</v>
      </c>
      <c r="H498" s="23"/>
      <c r="I498" s="23">
        <f>G498+H498</f>
        <v>8</v>
      </c>
    </row>
    <row r="499" spans="1:9" ht="96">
      <c r="A499" s="173" t="s">
        <v>169</v>
      </c>
      <c r="B499" s="145">
        <v>992</v>
      </c>
      <c r="C499" s="123">
        <v>1</v>
      </c>
      <c r="D499" s="123">
        <v>6</v>
      </c>
      <c r="E499" s="134">
        <v>27000</v>
      </c>
      <c r="F499" s="133"/>
      <c r="G499" s="216">
        <f>G500</f>
        <v>3</v>
      </c>
      <c r="H499" s="216">
        <f>H500</f>
        <v>0</v>
      </c>
      <c r="I499" s="216">
        <f>I500</f>
        <v>3</v>
      </c>
    </row>
    <row r="500" spans="1:9">
      <c r="A500" s="126" t="s">
        <v>195</v>
      </c>
      <c r="B500" s="142">
        <v>992</v>
      </c>
      <c r="C500" s="137">
        <v>1</v>
      </c>
      <c r="D500" s="137">
        <v>6</v>
      </c>
      <c r="E500" s="144">
        <v>27000</v>
      </c>
      <c r="F500" s="139" t="s">
        <v>194</v>
      </c>
      <c r="G500" s="215">
        <v>3</v>
      </c>
      <c r="H500" s="23"/>
      <c r="I500" s="23">
        <f>G500+H500</f>
        <v>3</v>
      </c>
    </row>
    <row r="501" spans="1:9" ht="120">
      <c r="A501" s="173" t="s">
        <v>170</v>
      </c>
      <c r="B501" s="145">
        <v>992</v>
      </c>
      <c r="C501" s="123">
        <v>1</v>
      </c>
      <c r="D501" s="123">
        <v>6</v>
      </c>
      <c r="E501" s="134">
        <v>28000</v>
      </c>
      <c r="F501" s="133"/>
      <c r="G501" s="216">
        <f>G502</f>
        <v>3</v>
      </c>
      <c r="H501" s="216">
        <f>H502</f>
        <v>0</v>
      </c>
      <c r="I501" s="216">
        <f>I502</f>
        <v>3</v>
      </c>
    </row>
    <row r="502" spans="1:9">
      <c r="A502" s="126" t="s">
        <v>195</v>
      </c>
      <c r="B502" s="142">
        <v>992</v>
      </c>
      <c r="C502" s="137">
        <v>1</v>
      </c>
      <c r="D502" s="137">
        <v>6</v>
      </c>
      <c r="E502" s="138">
        <v>28000</v>
      </c>
      <c r="F502" s="139" t="s">
        <v>194</v>
      </c>
      <c r="G502" s="215">
        <v>3</v>
      </c>
      <c r="H502" s="23"/>
      <c r="I502" s="23">
        <f>G502+H502</f>
        <v>3</v>
      </c>
    </row>
    <row r="503" spans="1:9">
      <c r="A503" s="121" t="s">
        <v>13</v>
      </c>
      <c r="B503" s="124" t="s">
        <v>65</v>
      </c>
      <c r="C503" s="129" t="s">
        <v>8</v>
      </c>
      <c r="D503" s="129" t="s">
        <v>154</v>
      </c>
      <c r="E503" s="124" t="s">
        <v>7</v>
      </c>
      <c r="F503" s="124" t="s">
        <v>7</v>
      </c>
      <c r="G503" s="218">
        <f>G504+G507</f>
        <v>84505.3</v>
      </c>
      <c r="H503" s="218">
        <f>H504+H507</f>
        <v>0</v>
      </c>
      <c r="I503" s="218">
        <f>I504+I507</f>
        <v>84505.3</v>
      </c>
    </row>
    <row r="504" spans="1:9" ht="24">
      <c r="A504" s="152" t="s">
        <v>79</v>
      </c>
      <c r="B504" s="124" t="s">
        <v>65</v>
      </c>
      <c r="C504" s="129" t="s">
        <v>8</v>
      </c>
      <c r="D504" s="129" t="s">
        <v>154</v>
      </c>
      <c r="E504" s="124" t="s">
        <v>95</v>
      </c>
      <c r="F504" s="124" t="s">
        <v>7</v>
      </c>
      <c r="G504" s="218">
        <f>G505</f>
        <v>500</v>
      </c>
      <c r="H504" s="26">
        <f t="shared" ref="H504:I505" si="87">H505</f>
        <v>0</v>
      </c>
      <c r="I504" s="26">
        <f t="shared" si="87"/>
        <v>500</v>
      </c>
    </row>
    <row r="505" spans="1:9">
      <c r="A505" s="121" t="s">
        <v>59</v>
      </c>
      <c r="B505" s="124" t="s">
        <v>65</v>
      </c>
      <c r="C505" s="129" t="s">
        <v>8</v>
      </c>
      <c r="D505" s="129" t="s">
        <v>154</v>
      </c>
      <c r="E505" s="124" t="s">
        <v>96</v>
      </c>
      <c r="F505" s="124" t="s">
        <v>7</v>
      </c>
      <c r="G505" s="218">
        <f>G506</f>
        <v>500</v>
      </c>
      <c r="H505" s="26">
        <f t="shared" si="87"/>
        <v>0</v>
      </c>
      <c r="I505" s="26">
        <f t="shared" si="87"/>
        <v>500</v>
      </c>
    </row>
    <row r="506" spans="1:9" ht="48">
      <c r="A506" s="153" t="s">
        <v>278</v>
      </c>
      <c r="B506" s="142">
        <v>992</v>
      </c>
      <c r="C506" s="128" t="s">
        <v>8</v>
      </c>
      <c r="D506" s="128" t="s">
        <v>154</v>
      </c>
      <c r="E506" s="127" t="s">
        <v>96</v>
      </c>
      <c r="F506" s="127" t="s">
        <v>277</v>
      </c>
      <c r="G506" s="215">
        <v>500</v>
      </c>
      <c r="H506" s="23"/>
      <c r="I506" s="23">
        <f>G506+H506</f>
        <v>500</v>
      </c>
    </row>
    <row r="507" spans="1:9" ht="24">
      <c r="A507" s="150" t="s">
        <v>362</v>
      </c>
      <c r="B507" s="257" t="s">
        <v>65</v>
      </c>
      <c r="C507" s="257" t="s">
        <v>8</v>
      </c>
      <c r="D507" s="257" t="s">
        <v>154</v>
      </c>
      <c r="E507" s="257" t="s">
        <v>361</v>
      </c>
      <c r="F507" s="257" t="s">
        <v>7</v>
      </c>
      <c r="G507" s="219">
        <f>G508</f>
        <v>84005.3</v>
      </c>
      <c r="H507" s="219">
        <f>H508</f>
        <v>0</v>
      </c>
      <c r="I507" s="219">
        <f>I508</f>
        <v>84005.3</v>
      </c>
    </row>
    <row r="508" spans="1:9">
      <c r="A508" s="153" t="s">
        <v>252</v>
      </c>
      <c r="B508" s="142">
        <v>992</v>
      </c>
      <c r="C508" s="128" t="s">
        <v>8</v>
      </c>
      <c r="D508" s="128" t="s">
        <v>154</v>
      </c>
      <c r="E508" s="127" t="s">
        <v>361</v>
      </c>
      <c r="F508" s="127" t="s">
        <v>253</v>
      </c>
      <c r="G508" s="215">
        <v>84005.3</v>
      </c>
      <c r="H508" s="215">
        <f>L16</f>
        <v>0</v>
      </c>
      <c r="I508" s="23">
        <f>G508+H508</f>
        <v>84005.3</v>
      </c>
    </row>
    <row r="509" spans="1:9">
      <c r="A509" s="119" t="s">
        <v>175</v>
      </c>
      <c r="B509" s="186" t="s">
        <v>65</v>
      </c>
      <c r="C509" s="187" t="s">
        <v>19</v>
      </c>
      <c r="D509" s="187" t="s">
        <v>89</v>
      </c>
      <c r="E509" s="186" t="s">
        <v>7</v>
      </c>
      <c r="F509" s="186" t="s">
        <v>7</v>
      </c>
      <c r="G509" s="225">
        <f t="shared" ref="G509:I511" si="88">G510</f>
        <v>1456.5</v>
      </c>
      <c r="H509" s="27">
        <f t="shared" si="88"/>
        <v>0</v>
      </c>
      <c r="I509" s="27">
        <f t="shared" si="88"/>
        <v>1456.5</v>
      </c>
    </row>
    <row r="510" spans="1:9">
      <c r="A510" s="121" t="s">
        <v>176</v>
      </c>
      <c r="B510" s="124" t="s">
        <v>65</v>
      </c>
      <c r="C510" s="147" t="s">
        <v>19</v>
      </c>
      <c r="D510" s="147" t="s">
        <v>9</v>
      </c>
      <c r="E510" s="124"/>
      <c r="F510" s="124"/>
      <c r="G510" s="216">
        <f t="shared" si="88"/>
        <v>1456.5</v>
      </c>
      <c r="H510" s="24">
        <f t="shared" si="88"/>
        <v>0</v>
      </c>
      <c r="I510" s="24">
        <f t="shared" si="88"/>
        <v>1456.5</v>
      </c>
    </row>
    <row r="511" spans="1:9">
      <c r="A511" s="121" t="s">
        <v>51</v>
      </c>
      <c r="B511" s="124" t="s">
        <v>65</v>
      </c>
      <c r="C511" s="147" t="s">
        <v>19</v>
      </c>
      <c r="D511" s="147" t="s">
        <v>9</v>
      </c>
      <c r="E511" s="124" t="s">
        <v>94</v>
      </c>
      <c r="F511" s="124" t="s">
        <v>7</v>
      </c>
      <c r="G511" s="216">
        <f t="shared" si="88"/>
        <v>1456.5</v>
      </c>
      <c r="H511" s="24">
        <f t="shared" si="88"/>
        <v>0</v>
      </c>
      <c r="I511" s="24">
        <f t="shared" si="88"/>
        <v>1456.5</v>
      </c>
    </row>
    <row r="512" spans="1:9" ht="25.5" customHeight="1">
      <c r="A512" s="121" t="s">
        <v>177</v>
      </c>
      <c r="B512" s="124" t="s">
        <v>65</v>
      </c>
      <c r="C512" s="147" t="s">
        <v>19</v>
      </c>
      <c r="D512" s="147" t="s">
        <v>9</v>
      </c>
      <c r="E512" s="124" t="s">
        <v>178</v>
      </c>
      <c r="F512" s="124" t="s">
        <v>7</v>
      </c>
      <c r="G512" s="216">
        <f t="shared" ref="G512:I513" si="89">G513</f>
        <v>1456.5</v>
      </c>
      <c r="H512" s="24">
        <f t="shared" si="89"/>
        <v>0</v>
      </c>
      <c r="I512" s="24">
        <f t="shared" si="89"/>
        <v>1456.5</v>
      </c>
    </row>
    <row r="513" spans="1:9" ht="16.5" customHeight="1">
      <c r="A513" s="150" t="s">
        <v>229</v>
      </c>
      <c r="B513" s="124" t="s">
        <v>65</v>
      </c>
      <c r="C513" s="147" t="s">
        <v>19</v>
      </c>
      <c r="D513" s="147" t="s">
        <v>9</v>
      </c>
      <c r="E513" s="124" t="s">
        <v>178</v>
      </c>
      <c r="F513" s="124" t="s">
        <v>230</v>
      </c>
      <c r="G513" s="216">
        <f t="shared" si="89"/>
        <v>1456.5</v>
      </c>
      <c r="H513" s="24">
        <f t="shared" si="89"/>
        <v>0</v>
      </c>
      <c r="I513" s="24">
        <f t="shared" si="89"/>
        <v>1456.5</v>
      </c>
    </row>
    <row r="514" spans="1:9" ht="15" customHeight="1">
      <c r="A514" s="141" t="s">
        <v>191</v>
      </c>
      <c r="B514" s="127" t="s">
        <v>65</v>
      </c>
      <c r="C514" s="128" t="s">
        <v>19</v>
      </c>
      <c r="D514" s="128" t="s">
        <v>9</v>
      </c>
      <c r="E514" s="127" t="s">
        <v>178</v>
      </c>
      <c r="F514" s="127" t="s">
        <v>230</v>
      </c>
      <c r="G514" s="215">
        <v>1456.5</v>
      </c>
      <c r="H514" s="23"/>
      <c r="I514" s="23">
        <f>G514+H514</f>
        <v>1456.5</v>
      </c>
    </row>
    <row r="515" spans="1:9" ht="24">
      <c r="A515" s="258" t="s">
        <v>80</v>
      </c>
      <c r="B515" s="167" t="s">
        <v>65</v>
      </c>
      <c r="C515" s="259" t="s">
        <v>9</v>
      </c>
      <c r="D515" s="259" t="s">
        <v>89</v>
      </c>
      <c r="E515" s="167"/>
      <c r="F515" s="167"/>
      <c r="G515" s="226">
        <f t="shared" ref="G515:I519" si="90">G516</f>
        <v>139</v>
      </c>
      <c r="H515" s="31">
        <f t="shared" si="90"/>
        <v>0</v>
      </c>
      <c r="I515" s="31">
        <f t="shared" si="90"/>
        <v>139</v>
      </c>
    </row>
    <row r="516" spans="1:9">
      <c r="A516" s="150" t="s">
        <v>228</v>
      </c>
      <c r="B516" s="124" t="s">
        <v>65</v>
      </c>
      <c r="C516" s="147" t="s">
        <v>9</v>
      </c>
      <c r="D516" s="147" t="s">
        <v>11</v>
      </c>
      <c r="E516" s="124"/>
      <c r="F516" s="124" t="s">
        <v>7</v>
      </c>
      <c r="G516" s="216">
        <f t="shared" si="90"/>
        <v>139</v>
      </c>
      <c r="H516" s="24">
        <f t="shared" si="90"/>
        <v>0</v>
      </c>
      <c r="I516" s="24">
        <f t="shared" si="90"/>
        <v>139</v>
      </c>
    </row>
    <row r="517" spans="1:9">
      <c r="A517" s="121" t="s">
        <v>51</v>
      </c>
      <c r="B517" s="124" t="s">
        <v>65</v>
      </c>
      <c r="C517" s="147" t="s">
        <v>9</v>
      </c>
      <c r="D517" s="147" t="s">
        <v>11</v>
      </c>
      <c r="E517" s="124" t="s">
        <v>94</v>
      </c>
      <c r="F517" s="124" t="s">
        <v>7</v>
      </c>
      <c r="G517" s="216">
        <f t="shared" si="90"/>
        <v>139</v>
      </c>
      <c r="H517" s="24">
        <f t="shared" si="90"/>
        <v>0</v>
      </c>
      <c r="I517" s="24">
        <f t="shared" si="90"/>
        <v>139</v>
      </c>
    </row>
    <row r="518" spans="1:9">
      <c r="A518" s="121" t="s">
        <v>173</v>
      </c>
      <c r="B518" s="124" t="s">
        <v>65</v>
      </c>
      <c r="C518" s="147" t="s">
        <v>9</v>
      </c>
      <c r="D518" s="147" t="s">
        <v>11</v>
      </c>
      <c r="E518" s="124" t="s">
        <v>174</v>
      </c>
      <c r="F518" s="124" t="s">
        <v>7</v>
      </c>
      <c r="G518" s="216">
        <f>G519</f>
        <v>139</v>
      </c>
      <c r="H518" s="216">
        <f>H519</f>
        <v>0</v>
      </c>
      <c r="I518" s="216">
        <f>I519</f>
        <v>139</v>
      </c>
    </row>
    <row r="519" spans="1:9">
      <c r="A519" s="150" t="s">
        <v>229</v>
      </c>
      <c r="B519" s="124" t="s">
        <v>65</v>
      </c>
      <c r="C519" s="147" t="s">
        <v>9</v>
      </c>
      <c r="D519" s="147" t="s">
        <v>11</v>
      </c>
      <c r="E519" s="124" t="s">
        <v>174</v>
      </c>
      <c r="F519" s="124" t="s">
        <v>230</v>
      </c>
      <c r="G519" s="216">
        <f t="shared" si="90"/>
        <v>139</v>
      </c>
      <c r="H519" s="24">
        <f t="shared" si="90"/>
        <v>0</v>
      </c>
      <c r="I519" s="24">
        <f t="shared" si="90"/>
        <v>139</v>
      </c>
    </row>
    <row r="520" spans="1:9">
      <c r="A520" s="141" t="s">
        <v>191</v>
      </c>
      <c r="B520" s="127" t="s">
        <v>65</v>
      </c>
      <c r="C520" s="128" t="s">
        <v>9</v>
      </c>
      <c r="D520" s="128" t="s">
        <v>11</v>
      </c>
      <c r="E520" s="127" t="s">
        <v>174</v>
      </c>
      <c r="F520" s="127" t="s">
        <v>230</v>
      </c>
      <c r="G520" s="215">
        <v>139</v>
      </c>
      <c r="H520" s="23"/>
      <c r="I520" s="23">
        <f>G520+H520</f>
        <v>139</v>
      </c>
    </row>
    <row r="521" spans="1:9" ht="19.5" customHeight="1">
      <c r="A521" s="119" t="s">
        <v>168</v>
      </c>
      <c r="B521" s="190">
        <v>992</v>
      </c>
      <c r="C521" s="191">
        <v>13</v>
      </c>
      <c r="D521" s="191">
        <v>0</v>
      </c>
      <c r="E521" s="192"/>
      <c r="F521" s="193"/>
      <c r="G521" s="225">
        <f t="shared" ref="G521:I523" si="91">G522</f>
        <v>200</v>
      </c>
      <c r="H521" s="27">
        <f t="shared" si="91"/>
        <v>0</v>
      </c>
      <c r="I521" s="27">
        <f t="shared" si="91"/>
        <v>200</v>
      </c>
    </row>
    <row r="522" spans="1:9">
      <c r="A522" s="121" t="s">
        <v>155</v>
      </c>
      <c r="B522" s="124" t="s">
        <v>65</v>
      </c>
      <c r="C522" s="147" t="s">
        <v>154</v>
      </c>
      <c r="D522" s="147" t="s">
        <v>8</v>
      </c>
      <c r="E522" s="124" t="s">
        <v>7</v>
      </c>
      <c r="F522" s="124" t="s">
        <v>7</v>
      </c>
      <c r="G522" s="216">
        <f t="shared" si="91"/>
        <v>200</v>
      </c>
      <c r="H522" s="24">
        <f t="shared" si="91"/>
        <v>0</v>
      </c>
      <c r="I522" s="24">
        <f t="shared" si="91"/>
        <v>200</v>
      </c>
    </row>
    <row r="523" spans="1:9">
      <c r="A523" s="121" t="s">
        <v>34</v>
      </c>
      <c r="B523" s="124" t="s">
        <v>65</v>
      </c>
      <c r="C523" s="147" t="s">
        <v>154</v>
      </c>
      <c r="D523" s="147" t="s">
        <v>8</v>
      </c>
      <c r="E523" s="124" t="s">
        <v>122</v>
      </c>
      <c r="F523" s="124" t="s">
        <v>7</v>
      </c>
      <c r="G523" s="216">
        <f t="shared" si="91"/>
        <v>200</v>
      </c>
      <c r="H523" s="24">
        <f t="shared" si="91"/>
        <v>0</v>
      </c>
      <c r="I523" s="24">
        <f t="shared" si="91"/>
        <v>200</v>
      </c>
    </row>
    <row r="524" spans="1:9">
      <c r="A524" s="121" t="s">
        <v>56</v>
      </c>
      <c r="B524" s="124" t="s">
        <v>65</v>
      </c>
      <c r="C524" s="147" t="s">
        <v>154</v>
      </c>
      <c r="D524" s="147" t="s">
        <v>8</v>
      </c>
      <c r="E524" s="124" t="s">
        <v>121</v>
      </c>
      <c r="F524" s="124" t="s">
        <v>7</v>
      </c>
      <c r="G524" s="216">
        <f>G525</f>
        <v>200</v>
      </c>
      <c r="H524" s="216">
        <f>H525</f>
        <v>0</v>
      </c>
      <c r="I524" s="216">
        <f>I525</f>
        <v>200</v>
      </c>
    </row>
    <row r="525" spans="1:9">
      <c r="A525" s="141" t="s">
        <v>237</v>
      </c>
      <c r="B525" s="127" t="s">
        <v>65</v>
      </c>
      <c r="C525" s="128" t="s">
        <v>154</v>
      </c>
      <c r="D525" s="128" t="s">
        <v>8</v>
      </c>
      <c r="E525" s="127" t="s">
        <v>121</v>
      </c>
      <c r="F525" s="127" t="s">
        <v>238</v>
      </c>
      <c r="G525" s="215">
        <v>200</v>
      </c>
      <c r="H525" s="23"/>
      <c r="I525" s="23">
        <f>G525+H525</f>
        <v>200</v>
      </c>
    </row>
    <row r="526" spans="1:9" ht="24">
      <c r="A526" s="185" t="s">
        <v>162</v>
      </c>
      <c r="B526" s="186" t="s">
        <v>65</v>
      </c>
      <c r="C526" s="187" t="s">
        <v>44</v>
      </c>
      <c r="D526" s="187" t="s">
        <v>89</v>
      </c>
      <c r="E526" s="186" t="s">
        <v>7</v>
      </c>
      <c r="F526" s="186" t="s">
        <v>7</v>
      </c>
      <c r="G526" s="225">
        <f>G527+G534</f>
        <v>14879</v>
      </c>
      <c r="H526" s="27">
        <f>H527+H534</f>
        <v>0</v>
      </c>
      <c r="I526" s="27">
        <f>I527+I534</f>
        <v>14879</v>
      </c>
    </row>
    <row r="527" spans="1:9" ht="24">
      <c r="A527" s="131" t="s">
        <v>163</v>
      </c>
      <c r="B527" s="124" t="s">
        <v>65</v>
      </c>
      <c r="C527" s="147" t="s">
        <v>44</v>
      </c>
      <c r="D527" s="147" t="s">
        <v>8</v>
      </c>
      <c r="E527" s="124" t="s">
        <v>7</v>
      </c>
      <c r="F527" s="124" t="s">
        <v>7</v>
      </c>
      <c r="G527" s="216">
        <f t="shared" ref="G527:I529" si="92">G528</f>
        <v>5679</v>
      </c>
      <c r="H527" s="24">
        <f t="shared" si="92"/>
        <v>0</v>
      </c>
      <c r="I527" s="24">
        <f t="shared" si="92"/>
        <v>5679</v>
      </c>
    </row>
    <row r="528" spans="1:9">
      <c r="A528" s="121" t="s">
        <v>55</v>
      </c>
      <c r="B528" s="124" t="s">
        <v>65</v>
      </c>
      <c r="C528" s="147" t="s">
        <v>44</v>
      </c>
      <c r="D528" s="147" t="s">
        <v>8</v>
      </c>
      <c r="E528" s="124" t="s">
        <v>120</v>
      </c>
      <c r="F528" s="124" t="s">
        <v>7</v>
      </c>
      <c r="G528" s="216">
        <f t="shared" si="92"/>
        <v>5679</v>
      </c>
      <c r="H528" s="24">
        <f t="shared" si="92"/>
        <v>0</v>
      </c>
      <c r="I528" s="24">
        <f t="shared" si="92"/>
        <v>5679</v>
      </c>
    </row>
    <row r="529" spans="1:9">
      <c r="A529" s="121" t="s">
        <v>55</v>
      </c>
      <c r="B529" s="124" t="s">
        <v>65</v>
      </c>
      <c r="C529" s="147" t="s">
        <v>44</v>
      </c>
      <c r="D529" s="147" t="s">
        <v>8</v>
      </c>
      <c r="E529" s="124" t="s">
        <v>119</v>
      </c>
      <c r="F529" s="124" t="s">
        <v>7</v>
      </c>
      <c r="G529" s="216">
        <f t="shared" si="92"/>
        <v>5679</v>
      </c>
      <c r="H529" s="24">
        <f t="shared" si="92"/>
        <v>0</v>
      </c>
      <c r="I529" s="24">
        <f t="shared" si="92"/>
        <v>5679</v>
      </c>
    </row>
    <row r="530" spans="1:9" ht="24">
      <c r="A530" s="121" t="s">
        <v>57</v>
      </c>
      <c r="B530" s="124" t="s">
        <v>65</v>
      </c>
      <c r="C530" s="147" t="s">
        <v>44</v>
      </c>
      <c r="D530" s="147" t="s">
        <v>8</v>
      </c>
      <c r="E530" s="124" t="s">
        <v>118</v>
      </c>
      <c r="F530" s="124" t="s">
        <v>7</v>
      </c>
      <c r="G530" s="216">
        <f>G531</f>
        <v>5679</v>
      </c>
      <c r="H530" s="216">
        <f>H531</f>
        <v>0</v>
      </c>
      <c r="I530" s="216">
        <f>I531</f>
        <v>5679</v>
      </c>
    </row>
    <row r="531" spans="1:9">
      <c r="A531" s="121" t="s">
        <v>239</v>
      </c>
      <c r="B531" s="124" t="s">
        <v>65</v>
      </c>
      <c r="C531" s="147" t="s">
        <v>44</v>
      </c>
      <c r="D531" s="147" t="s">
        <v>8</v>
      </c>
      <c r="E531" s="124" t="s">
        <v>118</v>
      </c>
      <c r="F531" s="124" t="s">
        <v>240</v>
      </c>
      <c r="G531" s="216">
        <f>G532+G533</f>
        <v>5679</v>
      </c>
      <c r="H531" s="24">
        <f>H532+H533</f>
        <v>0</v>
      </c>
      <c r="I531" s="24">
        <f>I532+I533</f>
        <v>5679</v>
      </c>
    </row>
    <row r="532" spans="1:9">
      <c r="A532" s="141" t="s">
        <v>152</v>
      </c>
      <c r="B532" s="127" t="s">
        <v>65</v>
      </c>
      <c r="C532" s="128" t="s">
        <v>44</v>
      </c>
      <c r="D532" s="128" t="s">
        <v>8</v>
      </c>
      <c r="E532" s="127" t="s">
        <v>118</v>
      </c>
      <c r="F532" s="127" t="s">
        <v>240</v>
      </c>
      <c r="G532" s="215">
        <v>1679</v>
      </c>
      <c r="H532" s="23"/>
      <c r="I532" s="23">
        <f>G532+H532</f>
        <v>1679</v>
      </c>
    </row>
    <row r="533" spans="1:9">
      <c r="A533" s="141" t="s">
        <v>149</v>
      </c>
      <c r="B533" s="127" t="s">
        <v>65</v>
      </c>
      <c r="C533" s="128" t="s">
        <v>44</v>
      </c>
      <c r="D533" s="128" t="s">
        <v>8</v>
      </c>
      <c r="E533" s="127" t="s">
        <v>118</v>
      </c>
      <c r="F533" s="127" t="s">
        <v>240</v>
      </c>
      <c r="G533" s="215">
        <v>4000</v>
      </c>
      <c r="H533" s="23"/>
      <c r="I533" s="23">
        <f>G533+H533</f>
        <v>4000</v>
      </c>
    </row>
    <row r="534" spans="1:9">
      <c r="A534" s="131" t="s">
        <v>164</v>
      </c>
      <c r="B534" s="124" t="s">
        <v>65</v>
      </c>
      <c r="C534" s="147" t="s">
        <v>44</v>
      </c>
      <c r="D534" s="147" t="s">
        <v>19</v>
      </c>
      <c r="E534" s="124"/>
      <c r="F534" s="124"/>
      <c r="G534" s="216">
        <f t="shared" ref="G534:I535" si="93">G535</f>
        <v>9200</v>
      </c>
      <c r="H534" s="24">
        <f t="shared" si="93"/>
        <v>0</v>
      </c>
      <c r="I534" s="24">
        <f t="shared" si="93"/>
        <v>9200</v>
      </c>
    </row>
    <row r="535" spans="1:9">
      <c r="A535" s="121" t="s">
        <v>88</v>
      </c>
      <c r="B535" s="124" t="s">
        <v>65</v>
      </c>
      <c r="C535" s="147" t="s">
        <v>44</v>
      </c>
      <c r="D535" s="147" t="s">
        <v>19</v>
      </c>
      <c r="E535" s="124" t="s">
        <v>117</v>
      </c>
      <c r="F535" s="124" t="s">
        <v>7</v>
      </c>
      <c r="G535" s="216">
        <f t="shared" si="93"/>
        <v>9200</v>
      </c>
      <c r="H535" s="24">
        <f t="shared" si="93"/>
        <v>0</v>
      </c>
      <c r="I535" s="24">
        <f t="shared" si="93"/>
        <v>9200</v>
      </c>
    </row>
    <row r="536" spans="1:9">
      <c r="A536" s="174" t="s">
        <v>66</v>
      </c>
      <c r="B536" s="124" t="s">
        <v>65</v>
      </c>
      <c r="C536" s="147" t="s">
        <v>44</v>
      </c>
      <c r="D536" s="147" t="s">
        <v>19</v>
      </c>
      <c r="E536" s="124" t="s">
        <v>116</v>
      </c>
      <c r="F536" s="124" t="s">
        <v>7</v>
      </c>
      <c r="G536" s="216">
        <f>G537</f>
        <v>9200</v>
      </c>
      <c r="H536" s="216">
        <f>H537</f>
        <v>0</v>
      </c>
      <c r="I536" s="216">
        <f>I537</f>
        <v>9200</v>
      </c>
    </row>
    <row r="537" spans="1:9" ht="24">
      <c r="A537" s="141" t="s">
        <v>241</v>
      </c>
      <c r="B537" s="127" t="s">
        <v>65</v>
      </c>
      <c r="C537" s="128" t="s">
        <v>44</v>
      </c>
      <c r="D537" s="128" t="s">
        <v>19</v>
      </c>
      <c r="E537" s="127" t="s">
        <v>116</v>
      </c>
      <c r="F537" s="127" t="s">
        <v>242</v>
      </c>
      <c r="G537" s="215">
        <v>9200</v>
      </c>
      <c r="H537" s="23"/>
      <c r="I537" s="23">
        <f>G537+H537</f>
        <v>9200</v>
      </c>
    </row>
    <row r="538" spans="1:9">
      <c r="G538" s="16"/>
    </row>
    <row r="539" spans="1:9">
      <c r="G539" s="43"/>
      <c r="H539" s="43"/>
    </row>
    <row r="540" spans="1:9">
      <c r="A540" s="17"/>
      <c r="G540" s="16"/>
      <c r="H540" s="4"/>
      <c r="I540" s="43"/>
    </row>
    <row r="541" spans="1:9">
      <c r="A541" s="17"/>
      <c r="G541" s="16"/>
    </row>
    <row r="542" spans="1:9">
      <c r="A542" s="17"/>
      <c r="G542" s="16"/>
    </row>
    <row r="543" spans="1:9">
      <c r="A543" s="17"/>
      <c r="G543" s="3"/>
    </row>
    <row r="544" spans="1:9">
      <c r="A544" s="17"/>
      <c r="G544" s="3"/>
    </row>
    <row r="545" spans="1:7">
      <c r="A545" s="17"/>
      <c r="G545" s="3"/>
    </row>
    <row r="546" spans="1:7">
      <c r="A546" s="17"/>
      <c r="G546" s="3"/>
    </row>
    <row r="547" spans="1:7">
      <c r="A547" s="17"/>
      <c r="G547" s="3"/>
    </row>
    <row r="548" spans="1:7">
      <c r="A548" s="17"/>
      <c r="G548" s="3"/>
    </row>
    <row r="549" spans="1:7">
      <c r="A549" s="17"/>
      <c r="G549" s="3"/>
    </row>
    <row r="550" spans="1:7">
      <c r="A550" s="6"/>
      <c r="B550" s="6"/>
      <c r="C550" s="6"/>
      <c r="D550" s="6"/>
      <c r="E550" s="6"/>
      <c r="F550" s="6"/>
      <c r="G550" s="3"/>
    </row>
    <row r="551" spans="1:7">
      <c r="A551" s="6"/>
      <c r="B551" s="6"/>
      <c r="C551" s="6"/>
      <c r="D551" s="6"/>
      <c r="E551" s="6"/>
      <c r="F551" s="6"/>
      <c r="G551" s="3"/>
    </row>
    <row r="552" spans="1:7">
      <c r="A552" s="6"/>
      <c r="B552" s="6"/>
      <c r="C552" s="6"/>
      <c r="D552" s="6"/>
      <c r="E552" s="6"/>
      <c r="F552" s="6"/>
      <c r="G552" s="3"/>
    </row>
    <row r="553" spans="1:7">
      <c r="A553" s="6"/>
      <c r="B553" s="6"/>
      <c r="C553" s="6"/>
      <c r="D553" s="6"/>
      <c r="E553" s="6"/>
      <c r="F553" s="6"/>
      <c r="G553" s="3"/>
    </row>
    <row r="554" spans="1:7">
      <c r="A554" s="6"/>
      <c r="B554" s="6"/>
      <c r="C554" s="6"/>
      <c r="D554" s="6"/>
      <c r="E554" s="6"/>
      <c r="F554" s="6"/>
      <c r="G554" s="3"/>
    </row>
    <row r="555" spans="1:7">
      <c r="A555" s="6"/>
      <c r="B555" s="6"/>
      <c r="C555" s="6"/>
      <c r="D555" s="6"/>
      <c r="E555" s="6"/>
      <c r="F555" s="6"/>
      <c r="G555" s="3"/>
    </row>
    <row r="556" spans="1:7">
      <c r="A556" s="6"/>
      <c r="B556" s="6"/>
      <c r="C556" s="6"/>
      <c r="D556" s="6"/>
      <c r="E556" s="6"/>
      <c r="F556" s="6"/>
      <c r="G556" s="3"/>
    </row>
    <row r="557" spans="1:7">
      <c r="A557" s="6"/>
      <c r="B557" s="6"/>
      <c r="C557" s="6"/>
      <c r="D557" s="6"/>
      <c r="E557" s="6"/>
      <c r="F557" s="6"/>
      <c r="G557" s="3"/>
    </row>
    <row r="558" spans="1:7">
      <c r="A558" s="6"/>
      <c r="B558" s="6"/>
      <c r="C558" s="6"/>
      <c r="D558" s="6"/>
      <c r="E558" s="6"/>
      <c r="F558" s="6"/>
      <c r="G558" s="3"/>
    </row>
    <row r="559" spans="1:7">
      <c r="A559" s="6"/>
      <c r="B559" s="6"/>
      <c r="C559" s="6"/>
      <c r="D559" s="6"/>
      <c r="E559" s="6"/>
      <c r="F559" s="6"/>
      <c r="G559" s="3"/>
    </row>
    <row r="560" spans="1:7">
      <c r="A560" s="6"/>
      <c r="B560" s="6"/>
      <c r="C560" s="6"/>
      <c r="D560" s="6"/>
      <c r="E560" s="6"/>
      <c r="F560" s="6"/>
      <c r="G560" s="3"/>
    </row>
    <row r="561" spans="1:7">
      <c r="A561" s="6"/>
      <c r="B561" s="6"/>
      <c r="C561" s="6"/>
      <c r="D561" s="6"/>
      <c r="E561" s="6"/>
      <c r="F561" s="6"/>
      <c r="G561" s="3"/>
    </row>
    <row r="562" spans="1:7">
      <c r="A562" s="6"/>
      <c r="B562" s="6"/>
      <c r="C562" s="6"/>
      <c r="D562" s="6"/>
      <c r="E562" s="6"/>
      <c r="F562" s="6"/>
      <c r="G562" s="3"/>
    </row>
    <row r="563" spans="1:7">
      <c r="A563" s="6"/>
      <c r="B563" s="6"/>
      <c r="C563" s="6"/>
      <c r="D563" s="6"/>
      <c r="E563" s="6"/>
      <c r="F563" s="6"/>
      <c r="G563" s="3"/>
    </row>
    <row r="564" spans="1:7">
      <c r="A564" s="6"/>
      <c r="B564" s="6"/>
      <c r="C564" s="6"/>
      <c r="D564" s="6"/>
      <c r="E564" s="6"/>
      <c r="F564" s="6"/>
      <c r="G564" s="3"/>
    </row>
    <row r="565" spans="1:7">
      <c r="A565" s="6"/>
      <c r="B565" s="6"/>
      <c r="C565" s="6"/>
      <c r="D565" s="6"/>
      <c r="E565" s="6"/>
      <c r="F565" s="6"/>
      <c r="G565" s="3"/>
    </row>
    <row r="566" spans="1:7">
      <c r="A566" s="6"/>
      <c r="B566" s="6"/>
      <c r="C566" s="6"/>
      <c r="D566" s="6"/>
      <c r="E566" s="6"/>
      <c r="F566" s="6"/>
      <c r="G566" s="3"/>
    </row>
    <row r="567" spans="1:7">
      <c r="A567" s="6"/>
      <c r="B567" s="6"/>
      <c r="C567" s="6"/>
      <c r="D567" s="6"/>
      <c r="E567" s="6"/>
      <c r="F567" s="6"/>
      <c r="G567" s="3"/>
    </row>
    <row r="568" spans="1:7">
      <c r="A568" s="6"/>
      <c r="B568" s="6"/>
      <c r="C568" s="6"/>
      <c r="D568" s="6"/>
      <c r="E568" s="6"/>
      <c r="F568" s="6"/>
      <c r="G568" s="3"/>
    </row>
    <row r="569" spans="1:7">
      <c r="A569" s="6"/>
      <c r="B569" s="6"/>
      <c r="C569" s="6"/>
      <c r="D569" s="6"/>
      <c r="E569" s="6"/>
      <c r="F569" s="6"/>
      <c r="G569" s="3"/>
    </row>
    <row r="570" spans="1:7">
      <c r="A570" s="6"/>
      <c r="B570" s="6"/>
      <c r="C570" s="6"/>
      <c r="D570" s="6"/>
      <c r="E570" s="6"/>
      <c r="F570" s="6"/>
      <c r="G570" s="3"/>
    </row>
    <row r="571" spans="1:7">
      <c r="A571" s="6"/>
      <c r="B571" s="6"/>
      <c r="C571" s="6"/>
      <c r="D571" s="6"/>
      <c r="E571" s="6"/>
      <c r="F571" s="6"/>
      <c r="G571" s="3"/>
    </row>
    <row r="572" spans="1:7">
      <c r="A572" s="6"/>
      <c r="B572" s="6"/>
      <c r="C572" s="6"/>
      <c r="D572" s="6"/>
      <c r="E572" s="6"/>
      <c r="F572" s="6"/>
      <c r="G572" s="3"/>
    </row>
    <row r="573" spans="1:7">
      <c r="A573" s="6"/>
      <c r="B573" s="6"/>
      <c r="C573" s="6"/>
      <c r="D573" s="6"/>
      <c r="E573" s="6"/>
      <c r="F573" s="6"/>
      <c r="G573" s="3"/>
    </row>
    <row r="574" spans="1:7">
      <c r="A574" s="6"/>
      <c r="B574" s="6"/>
      <c r="C574" s="6"/>
      <c r="D574" s="6"/>
      <c r="E574" s="6"/>
      <c r="F574" s="6"/>
      <c r="G574" s="3"/>
    </row>
    <row r="575" spans="1:7">
      <c r="A575" s="6"/>
      <c r="B575" s="6"/>
      <c r="C575" s="6"/>
      <c r="D575" s="6"/>
      <c r="E575" s="6"/>
      <c r="F575" s="6"/>
      <c r="G575" s="3"/>
    </row>
    <row r="576" spans="1:7">
      <c r="A576" s="6"/>
      <c r="B576" s="6"/>
      <c r="C576" s="6"/>
      <c r="D576" s="6"/>
      <c r="E576" s="6"/>
      <c r="F576" s="6"/>
      <c r="G576" s="3"/>
    </row>
    <row r="577" spans="1:7">
      <c r="A577" s="6"/>
      <c r="B577" s="6"/>
      <c r="C577" s="6"/>
      <c r="D577" s="6"/>
      <c r="E577" s="6"/>
      <c r="F577" s="6"/>
      <c r="G577" s="3"/>
    </row>
    <row r="578" spans="1:7">
      <c r="A578" s="6"/>
      <c r="B578" s="6"/>
      <c r="C578" s="6"/>
      <c r="D578" s="6"/>
      <c r="E578" s="6"/>
      <c r="F578" s="6"/>
      <c r="G578" s="3"/>
    </row>
    <row r="579" spans="1:7">
      <c r="A579" s="6"/>
      <c r="B579" s="6"/>
      <c r="C579" s="6"/>
      <c r="D579" s="6"/>
      <c r="E579" s="6"/>
      <c r="F579" s="6"/>
      <c r="G579" s="3"/>
    </row>
    <row r="580" spans="1:7">
      <c r="A580" s="6"/>
      <c r="B580" s="6"/>
      <c r="C580" s="6"/>
      <c r="D580" s="6"/>
      <c r="E580" s="6"/>
      <c r="F580" s="6"/>
      <c r="G580" s="3"/>
    </row>
    <row r="581" spans="1:7">
      <c r="A581" s="6"/>
      <c r="B581" s="6"/>
      <c r="C581" s="6"/>
      <c r="D581" s="6"/>
      <c r="E581" s="6"/>
      <c r="F581" s="6"/>
      <c r="G581" s="3"/>
    </row>
    <row r="582" spans="1:7">
      <c r="A582" s="6"/>
      <c r="B582" s="6"/>
      <c r="C582" s="6"/>
      <c r="D582" s="6"/>
      <c r="E582" s="6"/>
      <c r="F582" s="6"/>
      <c r="G582" s="3"/>
    </row>
    <row r="583" spans="1:7">
      <c r="A583" s="6"/>
      <c r="B583" s="6"/>
      <c r="C583" s="6"/>
      <c r="D583" s="6"/>
      <c r="E583" s="6"/>
      <c r="F583" s="6"/>
      <c r="G583" s="3"/>
    </row>
    <row r="584" spans="1:7">
      <c r="A584" s="6"/>
      <c r="B584" s="6"/>
      <c r="C584" s="6"/>
      <c r="D584" s="6"/>
      <c r="E584" s="6"/>
      <c r="F584" s="6"/>
      <c r="G584" s="3"/>
    </row>
    <row r="585" spans="1:7">
      <c r="A585" s="6"/>
      <c r="B585" s="6"/>
      <c r="C585" s="6"/>
      <c r="D585" s="6"/>
      <c r="E585" s="6"/>
      <c r="F585" s="6"/>
      <c r="G585" s="3"/>
    </row>
    <row r="586" spans="1:7">
      <c r="A586" s="6"/>
      <c r="B586" s="6"/>
      <c r="C586" s="6"/>
      <c r="D586" s="6"/>
      <c r="E586" s="6"/>
      <c r="F586" s="6"/>
      <c r="G586" s="3"/>
    </row>
    <row r="587" spans="1:7">
      <c r="A587" s="6"/>
      <c r="B587" s="6"/>
      <c r="C587" s="6"/>
      <c r="D587" s="6"/>
      <c r="E587" s="6"/>
      <c r="F587" s="6"/>
      <c r="G587" s="3"/>
    </row>
    <row r="588" spans="1:7">
      <c r="A588" s="6"/>
      <c r="B588" s="6"/>
      <c r="C588" s="6"/>
      <c r="D588" s="6"/>
      <c r="E588" s="6"/>
      <c r="F588" s="6"/>
      <c r="G588" s="3"/>
    </row>
    <row r="589" spans="1:7">
      <c r="A589" s="6"/>
      <c r="B589" s="6"/>
      <c r="C589" s="6"/>
      <c r="D589" s="6"/>
      <c r="E589" s="6"/>
      <c r="F589" s="6"/>
      <c r="G589" s="3"/>
    </row>
    <row r="590" spans="1:7">
      <c r="A590" s="6"/>
      <c r="B590" s="6"/>
      <c r="C590" s="6"/>
      <c r="D590" s="6"/>
      <c r="E590" s="6"/>
      <c r="F590" s="6"/>
      <c r="G590" s="3"/>
    </row>
    <row r="591" spans="1:7">
      <c r="A591" s="6"/>
      <c r="B591" s="6"/>
      <c r="C591" s="6"/>
      <c r="D591" s="6"/>
      <c r="E591" s="6"/>
      <c r="F591" s="6"/>
      <c r="G591" s="3"/>
    </row>
    <row r="592" spans="1:7">
      <c r="A592" s="6"/>
      <c r="B592" s="6"/>
      <c r="C592" s="6"/>
      <c r="D592" s="6"/>
      <c r="E592" s="6"/>
      <c r="F592" s="6"/>
      <c r="G592" s="3"/>
    </row>
    <row r="593" spans="1:7">
      <c r="A593" s="6"/>
      <c r="B593" s="6"/>
      <c r="C593" s="6"/>
      <c r="D593" s="6"/>
      <c r="E593" s="6"/>
      <c r="F593" s="6"/>
      <c r="G593" s="3"/>
    </row>
    <row r="594" spans="1:7">
      <c r="A594" s="6"/>
      <c r="B594" s="6"/>
      <c r="C594" s="6"/>
      <c r="D594" s="6"/>
      <c r="E594" s="6"/>
      <c r="F594" s="6"/>
      <c r="G594" s="3"/>
    </row>
    <row r="595" spans="1:7">
      <c r="A595" s="6"/>
      <c r="B595" s="6"/>
      <c r="C595" s="6"/>
      <c r="D595" s="6"/>
      <c r="E595" s="6"/>
      <c r="F595" s="6"/>
      <c r="G595" s="3"/>
    </row>
    <row r="596" spans="1:7">
      <c r="A596" s="6"/>
      <c r="B596" s="6"/>
      <c r="C596" s="6"/>
      <c r="D596" s="6"/>
      <c r="E596" s="6"/>
      <c r="F596" s="6"/>
      <c r="G596" s="3"/>
    </row>
    <row r="597" spans="1:7">
      <c r="A597" s="6"/>
      <c r="B597" s="6"/>
      <c r="C597" s="6"/>
      <c r="D597" s="6"/>
      <c r="E597" s="6"/>
      <c r="F597" s="6"/>
      <c r="G597" s="3"/>
    </row>
    <row r="598" spans="1:7">
      <c r="A598" s="6"/>
      <c r="B598" s="6"/>
      <c r="C598" s="6"/>
      <c r="D598" s="6"/>
      <c r="E598" s="6"/>
      <c r="F598" s="6"/>
      <c r="G598" s="3"/>
    </row>
    <row r="599" spans="1:7">
      <c r="A599" s="6"/>
      <c r="B599" s="6"/>
      <c r="C599" s="6"/>
      <c r="D599" s="6"/>
      <c r="E599" s="6"/>
      <c r="F599" s="6"/>
      <c r="G599" s="3"/>
    </row>
    <row r="600" spans="1:7">
      <c r="A600" s="6"/>
      <c r="B600" s="6"/>
      <c r="C600" s="6"/>
      <c r="D600" s="6"/>
      <c r="E600" s="6"/>
      <c r="F600" s="6"/>
      <c r="G600" s="3"/>
    </row>
    <row r="601" spans="1:7">
      <c r="A601" s="6"/>
      <c r="B601" s="6"/>
      <c r="C601" s="6"/>
      <c r="D601" s="6"/>
      <c r="E601" s="6"/>
      <c r="F601" s="6"/>
      <c r="G601" s="3"/>
    </row>
    <row r="602" spans="1:7">
      <c r="A602" s="6"/>
      <c r="B602" s="6"/>
      <c r="C602" s="6"/>
      <c r="D602" s="6"/>
      <c r="E602" s="6"/>
      <c r="F602" s="6"/>
      <c r="G602" s="3"/>
    </row>
    <row r="603" spans="1:7">
      <c r="A603" s="6"/>
      <c r="B603" s="6"/>
      <c r="C603" s="6"/>
      <c r="D603" s="6"/>
      <c r="E603" s="6"/>
      <c r="F603" s="6"/>
      <c r="G603" s="3"/>
    </row>
    <row r="604" spans="1:7">
      <c r="A604" s="6"/>
      <c r="B604" s="6"/>
      <c r="C604" s="6"/>
      <c r="D604" s="6"/>
      <c r="E604" s="6"/>
      <c r="F604" s="6"/>
      <c r="G604" s="3"/>
    </row>
    <row r="605" spans="1:7">
      <c r="A605" s="6"/>
      <c r="B605" s="6"/>
      <c r="C605" s="6"/>
      <c r="D605" s="6"/>
      <c r="E605" s="6"/>
      <c r="F605" s="6"/>
      <c r="G605" s="3"/>
    </row>
    <row r="606" spans="1:7">
      <c r="A606" s="6"/>
      <c r="B606" s="6"/>
      <c r="C606" s="6"/>
      <c r="D606" s="6"/>
      <c r="E606" s="6"/>
      <c r="F606" s="6"/>
      <c r="G606" s="3"/>
    </row>
    <row r="607" spans="1:7">
      <c r="A607" s="6"/>
      <c r="B607" s="6"/>
      <c r="C607" s="6"/>
      <c r="D607" s="6"/>
      <c r="E607" s="6"/>
      <c r="F607" s="6"/>
      <c r="G607" s="3"/>
    </row>
    <row r="608" spans="1:7">
      <c r="A608" s="6"/>
      <c r="B608" s="6"/>
      <c r="C608" s="6"/>
      <c r="D608" s="6"/>
      <c r="E608" s="6"/>
      <c r="F608" s="6"/>
      <c r="G608" s="3"/>
    </row>
    <row r="609" spans="1:7">
      <c r="A609" s="6"/>
      <c r="B609" s="6"/>
      <c r="C609" s="6"/>
      <c r="D609" s="6"/>
      <c r="E609" s="6"/>
      <c r="F609" s="6"/>
      <c r="G609" s="3"/>
    </row>
    <row r="610" spans="1:7">
      <c r="A610" s="6"/>
      <c r="B610" s="6"/>
      <c r="C610" s="6"/>
      <c r="D610" s="6"/>
      <c r="E610" s="6"/>
      <c r="F610" s="6"/>
      <c r="G610" s="3"/>
    </row>
    <row r="611" spans="1:7">
      <c r="A611" s="6"/>
      <c r="B611" s="6"/>
      <c r="C611" s="6"/>
      <c r="D611" s="6"/>
      <c r="E611" s="6"/>
      <c r="F611" s="6"/>
      <c r="G611" s="3"/>
    </row>
    <row r="612" spans="1:7">
      <c r="A612" s="6"/>
      <c r="B612" s="6"/>
      <c r="C612" s="6"/>
      <c r="D612" s="6"/>
      <c r="E612" s="6"/>
      <c r="F612" s="6"/>
      <c r="G612" s="3"/>
    </row>
    <row r="613" spans="1:7">
      <c r="A613" s="6"/>
      <c r="B613" s="6"/>
      <c r="C613" s="6"/>
      <c r="D613" s="6"/>
      <c r="E613" s="6"/>
      <c r="F613" s="6"/>
      <c r="G613" s="3"/>
    </row>
    <row r="614" spans="1:7">
      <c r="A614" s="6"/>
      <c r="B614" s="6"/>
      <c r="C614" s="6"/>
      <c r="D614" s="6"/>
      <c r="E614" s="6"/>
      <c r="F614" s="6"/>
      <c r="G614" s="3"/>
    </row>
    <row r="615" spans="1:7">
      <c r="A615" s="6"/>
      <c r="B615" s="6"/>
      <c r="C615" s="6"/>
      <c r="D615" s="6"/>
      <c r="E615" s="6"/>
      <c r="F615" s="6"/>
      <c r="G615" s="3"/>
    </row>
    <row r="616" spans="1:7">
      <c r="A616" s="6"/>
      <c r="B616" s="6"/>
      <c r="C616" s="6"/>
      <c r="D616" s="6"/>
      <c r="E616" s="6"/>
      <c r="F616" s="6"/>
      <c r="G616" s="3"/>
    </row>
    <row r="617" spans="1:7">
      <c r="A617" s="6"/>
      <c r="B617" s="6"/>
      <c r="C617" s="6"/>
      <c r="D617" s="6"/>
      <c r="E617" s="6"/>
      <c r="F617" s="6"/>
      <c r="G617" s="3"/>
    </row>
    <row r="618" spans="1:7">
      <c r="A618" s="6"/>
      <c r="B618" s="6"/>
      <c r="C618" s="6"/>
      <c r="D618" s="6"/>
      <c r="E618" s="6"/>
      <c r="F618" s="6"/>
      <c r="G618" s="3"/>
    </row>
    <row r="619" spans="1:7">
      <c r="A619" s="6"/>
      <c r="B619" s="6"/>
      <c r="C619" s="6"/>
      <c r="D619" s="6"/>
      <c r="E619" s="6"/>
      <c r="F619" s="6"/>
      <c r="G619" s="3"/>
    </row>
    <row r="620" spans="1:7">
      <c r="A620" s="6"/>
      <c r="B620" s="6"/>
      <c r="C620" s="6"/>
      <c r="D620" s="6"/>
      <c r="E620" s="6"/>
      <c r="F620" s="6"/>
      <c r="G620" s="3"/>
    </row>
    <row r="621" spans="1:7">
      <c r="A621" s="6"/>
      <c r="B621" s="6"/>
      <c r="C621" s="6"/>
      <c r="D621" s="6"/>
      <c r="E621" s="6"/>
      <c r="F621" s="6"/>
      <c r="G621" s="3"/>
    </row>
    <row r="622" spans="1:7">
      <c r="A622" s="6"/>
      <c r="B622" s="6"/>
      <c r="C622" s="6"/>
      <c r="D622" s="6"/>
      <c r="E622" s="6"/>
      <c r="F622" s="6"/>
      <c r="G622" s="3"/>
    </row>
    <row r="623" spans="1:7">
      <c r="A623" s="6"/>
      <c r="B623" s="6"/>
      <c r="C623" s="6"/>
      <c r="D623" s="6"/>
      <c r="E623" s="6"/>
      <c r="F623" s="6"/>
      <c r="G623" s="3"/>
    </row>
    <row r="624" spans="1:7">
      <c r="A624" s="6"/>
      <c r="B624" s="6"/>
      <c r="C624" s="6"/>
      <c r="D624" s="6"/>
      <c r="E624" s="6"/>
      <c r="F624" s="6"/>
      <c r="G624" s="3"/>
    </row>
    <row r="625" spans="1:7">
      <c r="A625" s="6"/>
      <c r="B625" s="6"/>
      <c r="C625" s="6"/>
      <c r="D625" s="6"/>
      <c r="E625" s="6"/>
      <c r="F625" s="6"/>
      <c r="G625" s="3"/>
    </row>
    <row r="626" spans="1:7">
      <c r="A626" s="6"/>
      <c r="B626" s="6"/>
      <c r="C626" s="6"/>
      <c r="D626" s="6"/>
      <c r="E626" s="6"/>
      <c r="F626" s="6"/>
      <c r="G626" s="3"/>
    </row>
    <row r="627" spans="1:7">
      <c r="A627" s="6"/>
      <c r="B627" s="6"/>
      <c r="C627" s="6"/>
      <c r="D627" s="6"/>
      <c r="E627" s="6"/>
      <c r="F627" s="6"/>
      <c r="G627" s="3"/>
    </row>
    <row r="628" spans="1:7">
      <c r="A628" s="6"/>
      <c r="B628" s="6"/>
      <c r="C628" s="6"/>
      <c r="D628" s="6"/>
      <c r="E628" s="6"/>
      <c r="F628" s="6"/>
      <c r="G628" s="3"/>
    </row>
    <row r="629" spans="1:7">
      <c r="A629" s="6"/>
      <c r="B629" s="6"/>
      <c r="C629" s="6"/>
      <c r="D629" s="6"/>
      <c r="E629" s="6"/>
      <c r="F629" s="6"/>
      <c r="G629" s="3"/>
    </row>
    <row r="630" spans="1:7">
      <c r="A630" s="6"/>
      <c r="B630" s="6"/>
      <c r="C630" s="6"/>
      <c r="D630" s="6"/>
      <c r="E630" s="6"/>
      <c r="F630" s="6"/>
      <c r="G630" s="3"/>
    </row>
    <row r="631" spans="1:7">
      <c r="A631" s="6"/>
      <c r="B631" s="6"/>
      <c r="C631" s="6"/>
      <c r="D631" s="6"/>
      <c r="E631" s="6"/>
      <c r="F631" s="6"/>
      <c r="G631" s="3"/>
    </row>
    <row r="632" spans="1:7">
      <c r="A632" s="6"/>
      <c r="B632" s="6"/>
      <c r="C632" s="6"/>
      <c r="D632" s="6"/>
      <c r="E632" s="6"/>
      <c r="F632" s="6"/>
      <c r="G632" s="3"/>
    </row>
    <row r="633" spans="1:7">
      <c r="A633" s="6"/>
      <c r="B633" s="6"/>
      <c r="C633" s="6"/>
      <c r="D633" s="6"/>
      <c r="E633" s="6"/>
      <c r="F633" s="6"/>
      <c r="G633" s="3"/>
    </row>
    <row r="634" spans="1:7">
      <c r="A634" s="6"/>
      <c r="B634" s="6"/>
      <c r="C634" s="6"/>
      <c r="D634" s="6"/>
      <c r="E634" s="6"/>
      <c r="F634" s="6"/>
      <c r="G634" s="3"/>
    </row>
    <row r="635" spans="1:7">
      <c r="A635" s="6"/>
      <c r="B635" s="6"/>
      <c r="C635" s="6"/>
      <c r="D635" s="6"/>
      <c r="E635" s="6"/>
      <c r="F635" s="6"/>
      <c r="G635" s="3"/>
    </row>
    <row r="636" spans="1:7">
      <c r="A636" s="6"/>
      <c r="B636" s="6"/>
      <c r="C636" s="6"/>
      <c r="D636" s="6"/>
      <c r="E636" s="6"/>
      <c r="F636" s="6"/>
      <c r="G636" s="3"/>
    </row>
    <row r="637" spans="1:7">
      <c r="A637" s="6"/>
      <c r="B637" s="6"/>
      <c r="C637" s="6"/>
      <c r="D637" s="6"/>
      <c r="E637" s="6"/>
      <c r="F637" s="6"/>
      <c r="G637" s="3"/>
    </row>
    <row r="638" spans="1:7">
      <c r="A638" s="6"/>
      <c r="B638" s="6"/>
      <c r="C638" s="6"/>
      <c r="D638" s="6"/>
      <c r="E638" s="6"/>
      <c r="F638" s="6"/>
      <c r="G638" s="3"/>
    </row>
    <row r="639" spans="1:7">
      <c r="A639" s="6"/>
      <c r="B639" s="6"/>
      <c r="C639" s="6"/>
      <c r="D639" s="6"/>
      <c r="E639" s="6"/>
      <c r="F639" s="6"/>
      <c r="G639" s="3"/>
    </row>
    <row r="640" spans="1:7">
      <c r="A640" s="6"/>
      <c r="B640" s="6"/>
      <c r="C640" s="6"/>
      <c r="D640" s="6"/>
      <c r="E640" s="6"/>
      <c r="F640" s="6"/>
      <c r="G640" s="3"/>
    </row>
    <row r="641" spans="1:7">
      <c r="A641" s="6"/>
      <c r="B641" s="6"/>
      <c r="C641" s="6"/>
      <c r="D641" s="6"/>
      <c r="E641" s="6"/>
      <c r="F641" s="6"/>
      <c r="G641" s="3"/>
    </row>
    <row r="642" spans="1:7">
      <c r="A642" s="6"/>
      <c r="B642" s="6"/>
      <c r="C642" s="6"/>
      <c r="D642" s="6"/>
      <c r="E642" s="6"/>
      <c r="F642" s="6"/>
      <c r="G642" s="3"/>
    </row>
    <row r="643" spans="1:7">
      <c r="A643" s="6"/>
      <c r="B643" s="6"/>
      <c r="C643" s="6"/>
      <c r="D643" s="6"/>
      <c r="E643" s="6"/>
      <c r="F643" s="6"/>
      <c r="G643" s="3"/>
    </row>
    <row r="644" spans="1:7">
      <c r="A644" s="6"/>
      <c r="B644" s="6"/>
      <c r="C644" s="6"/>
      <c r="D644" s="6"/>
      <c r="E644" s="6"/>
      <c r="F644" s="6"/>
      <c r="G644" s="3"/>
    </row>
    <row r="645" spans="1:7">
      <c r="A645" s="6"/>
      <c r="B645" s="6"/>
      <c r="C645" s="6"/>
      <c r="D645" s="6"/>
      <c r="E645" s="6"/>
      <c r="F645" s="6"/>
      <c r="G645" s="3"/>
    </row>
    <row r="646" spans="1:7">
      <c r="A646" s="6"/>
      <c r="B646" s="6"/>
      <c r="C646" s="6"/>
      <c r="D646" s="6"/>
      <c r="E646" s="6"/>
      <c r="F646" s="6"/>
      <c r="G646" s="3"/>
    </row>
    <row r="647" spans="1:7">
      <c r="A647" s="6"/>
      <c r="B647" s="6"/>
      <c r="C647" s="6"/>
      <c r="D647" s="6"/>
      <c r="E647" s="6"/>
      <c r="F647" s="6"/>
      <c r="G647" s="3"/>
    </row>
    <row r="648" spans="1:7">
      <c r="A648" s="6"/>
      <c r="B648" s="6"/>
      <c r="C648" s="6"/>
      <c r="D648" s="6"/>
      <c r="E648" s="6"/>
      <c r="F648" s="6"/>
      <c r="G648" s="3"/>
    </row>
    <row r="649" spans="1:7">
      <c r="A649" s="6"/>
      <c r="B649" s="6"/>
      <c r="C649" s="6"/>
      <c r="D649" s="6"/>
      <c r="E649" s="6"/>
      <c r="F649" s="6"/>
      <c r="G649" s="3"/>
    </row>
    <row r="650" spans="1:7">
      <c r="A650" s="6"/>
      <c r="B650" s="6"/>
      <c r="C650" s="6"/>
      <c r="D650" s="6"/>
      <c r="E650" s="6"/>
      <c r="F650" s="6"/>
      <c r="G650" s="3"/>
    </row>
    <row r="651" spans="1:7">
      <c r="A651" s="6"/>
      <c r="B651" s="6"/>
      <c r="C651" s="6"/>
      <c r="D651" s="6"/>
      <c r="E651" s="6"/>
      <c r="F651" s="6"/>
      <c r="G651" s="3"/>
    </row>
    <row r="652" spans="1:7">
      <c r="A652" s="6"/>
      <c r="B652" s="6"/>
      <c r="C652" s="6"/>
      <c r="D652" s="6"/>
      <c r="E652" s="6"/>
      <c r="F652" s="6"/>
      <c r="G652" s="3"/>
    </row>
    <row r="653" spans="1:7">
      <c r="A653" s="6"/>
      <c r="B653" s="6"/>
      <c r="C653" s="6"/>
      <c r="D653" s="6"/>
      <c r="E653" s="6"/>
      <c r="F653" s="6"/>
      <c r="G653" s="3"/>
    </row>
    <row r="654" spans="1:7">
      <c r="A654" s="6"/>
      <c r="B654" s="6"/>
      <c r="C654" s="6"/>
      <c r="D654" s="6"/>
      <c r="E654" s="6"/>
      <c r="F654" s="6"/>
      <c r="G654" s="3"/>
    </row>
    <row r="655" spans="1:7">
      <c r="A655" s="6"/>
      <c r="B655" s="6"/>
      <c r="C655" s="6"/>
      <c r="D655" s="6"/>
      <c r="E655" s="6"/>
      <c r="F655" s="6"/>
      <c r="G655" s="3"/>
    </row>
    <row r="656" spans="1:7">
      <c r="A656" s="6"/>
      <c r="B656" s="6"/>
      <c r="C656" s="6"/>
      <c r="D656" s="6"/>
      <c r="E656" s="6"/>
      <c r="F656" s="6"/>
      <c r="G656" s="3"/>
    </row>
    <row r="657" spans="1:7">
      <c r="A657" s="6"/>
      <c r="B657" s="6"/>
      <c r="C657" s="6"/>
      <c r="D657" s="6"/>
      <c r="E657" s="6"/>
      <c r="F657" s="6"/>
      <c r="G657" s="3"/>
    </row>
    <row r="658" spans="1:7">
      <c r="A658" s="6"/>
      <c r="B658" s="6"/>
      <c r="C658" s="6"/>
      <c r="D658" s="6"/>
      <c r="E658" s="6"/>
      <c r="F658" s="6"/>
      <c r="G658" s="3"/>
    </row>
    <row r="659" spans="1:7">
      <c r="A659" s="6"/>
      <c r="B659" s="6"/>
      <c r="C659" s="6"/>
      <c r="D659" s="6"/>
      <c r="E659" s="6"/>
      <c r="F659" s="6"/>
      <c r="G659" s="3"/>
    </row>
    <row r="660" spans="1:7">
      <c r="A660" s="6"/>
      <c r="B660" s="6"/>
      <c r="C660" s="6"/>
      <c r="D660" s="6"/>
      <c r="E660" s="6"/>
      <c r="F660" s="6"/>
      <c r="G660" s="3"/>
    </row>
    <row r="661" spans="1:7">
      <c r="A661" s="6"/>
      <c r="B661" s="6"/>
      <c r="C661" s="6"/>
      <c r="D661" s="6"/>
      <c r="E661" s="6"/>
      <c r="F661" s="6"/>
      <c r="G661" s="3"/>
    </row>
    <row r="662" spans="1:7">
      <c r="A662" s="6"/>
      <c r="B662" s="6"/>
      <c r="C662" s="6"/>
      <c r="D662" s="6"/>
      <c r="E662" s="6"/>
      <c r="F662" s="6"/>
      <c r="G662" s="3"/>
    </row>
    <row r="663" spans="1:7">
      <c r="A663" s="6"/>
      <c r="B663" s="6"/>
      <c r="C663" s="6"/>
      <c r="D663" s="6"/>
      <c r="E663" s="6"/>
      <c r="F663" s="6"/>
      <c r="G663" s="3"/>
    </row>
    <row r="664" spans="1:7">
      <c r="A664" s="6"/>
      <c r="B664" s="6"/>
      <c r="C664" s="6"/>
      <c r="D664" s="6"/>
      <c r="E664" s="6"/>
      <c r="F664" s="6"/>
      <c r="G664" s="3"/>
    </row>
    <row r="665" spans="1:7">
      <c r="A665" s="6"/>
      <c r="B665" s="6"/>
      <c r="C665" s="6"/>
      <c r="D665" s="6"/>
      <c r="E665" s="6"/>
      <c r="F665" s="6"/>
      <c r="G665" s="3"/>
    </row>
    <row r="666" spans="1:7">
      <c r="A666" s="6"/>
      <c r="B666" s="6"/>
      <c r="C666" s="6"/>
      <c r="D666" s="6"/>
      <c r="E666" s="6"/>
      <c r="F666" s="6"/>
      <c r="G666" s="3"/>
    </row>
    <row r="667" spans="1:7">
      <c r="A667" s="6"/>
      <c r="B667" s="6"/>
      <c r="C667" s="6"/>
      <c r="D667" s="6"/>
      <c r="E667" s="6"/>
      <c r="F667" s="6"/>
      <c r="G667" s="3"/>
    </row>
    <row r="668" spans="1:7">
      <c r="A668" s="6"/>
      <c r="B668" s="6"/>
      <c r="C668" s="6"/>
      <c r="D668" s="6"/>
      <c r="E668" s="6"/>
      <c r="F668" s="6"/>
      <c r="G668" s="3"/>
    </row>
    <row r="669" spans="1:7">
      <c r="A669" s="6"/>
      <c r="B669" s="6"/>
      <c r="C669" s="6"/>
      <c r="D669" s="6"/>
      <c r="E669" s="6"/>
      <c r="F669" s="6"/>
      <c r="G669" s="3"/>
    </row>
    <row r="670" spans="1:7">
      <c r="A670" s="6"/>
      <c r="B670" s="6"/>
      <c r="C670" s="6"/>
      <c r="D670" s="6"/>
      <c r="E670" s="6"/>
      <c r="F670" s="6"/>
      <c r="G670" s="3"/>
    </row>
    <row r="671" spans="1:7">
      <c r="G671" s="3"/>
    </row>
    <row r="672" spans="1:7">
      <c r="G672" s="3"/>
    </row>
    <row r="673" spans="7:7">
      <c r="G673" s="3"/>
    </row>
    <row r="674" spans="7:7">
      <c r="G674" s="3"/>
    </row>
    <row r="675" spans="7:7">
      <c r="G675" s="3"/>
    </row>
    <row r="676" spans="7:7">
      <c r="G676" s="3"/>
    </row>
    <row r="677" spans="7:7">
      <c r="G677" s="3"/>
    </row>
    <row r="678" spans="7:7">
      <c r="G678" s="3"/>
    </row>
    <row r="679" spans="7:7">
      <c r="G679" s="3"/>
    </row>
    <row r="680" spans="7:7">
      <c r="G680" s="3"/>
    </row>
    <row r="681" spans="7:7">
      <c r="G681" s="3"/>
    </row>
    <row r="682" spans="7:7">
      <c r="G682" s="3"/>
    </row>
    <row r="683" spans="7:7">
      <c r="G683" s="3"/>
    </row>
    <row r="684" spans="7:7">
      <c r="G684" s="3"/>
    </row>
    <row r="685" spans="7:7">
      <c r="G685" s="3"/>
    </row>
    <row r="686" spans="7:7">
      <c r="G686" s="3"/>
    </row>
    <row r="687" spans="7:7">
      <c r="G687" s="3"/>
    </row>
    <row r="688" spans="7:7">
      <c r="G688" s="3"/>
    </row>
    <row r="689" spans="7:7">
      <c r="G689" s="3"/>
    </row>
    <row r="690" spans="7:7">
      <c r="G690" s="3"/>
    </row>
    <row r="691" spans="7:7">
      <c r="G691" s="3"/>
    </row>
    <row r="692" spans="7:7">
      <c r="G692" s="3"/>
    </row>
    <row r="693" spans="7:7">
      <c r="G693" s="3"/>
    </row>
    <row r="694" spans="7:7">
      <c r="G694" s="3"/>
    </row>
    <row r="695" spans="7:7">
      <c r="G695" s="3"/>
    </row>
    <row r="696" spans="7:7">
      <c r="G696" s="3"/>
    </row>
    <row r="697" spans="7:7">
      <c r="G697" s="3"/>
    </row>
    <row r="698" spans="7:7">
      <c r="G698" s="3"/>
    </row>
    <row r="699" spans="7:7">
      <c r="G699" s="3"/>
    </row>
    <row r="700" spans="7:7">
      <c r="G700" s="3"/>
    </row>
    <row r="701" spans="7:7">
      <c r="G701" s="3"/>
    </row>
    <row r="702" spans="7:7">
      <c r="G702" s="3"/>
    </row>
    <row r="703" spans="7:7">
      <c r="G703" s="3"/>
    </row>
    <row r="704" spans="7:7">
      <c r="G704" s="3"/>
    </row>
    <row r="705" spans="7:7">
      <c r="G705" s="3"/>
    </row>
    <row r="706" spans="7:7">
      <c r="G706" s="3"/>
    </row>
    <row r="707" spans="7:7">
      <c r="G707" s="3"/>
    </row>
    <row r="708" spans="7:7">
      <c r="G708" s="3"/>
    </row>
    <row r="709" spans="7:7">
      <c r="G709" s="3"/>
    </row>
    <row r="710" spans="7:7">
      <c r="G710" s="3"/>
    </row>
    <row r="711" spans="7:7">
      <c r="G711" s="3"/>
    </row>
    <row r="712" spans="7:7">
      <c r="G712" s="3"/>
    </row>
    <row r="713" spans="7:7">
      <c r="G713" s="3"/>
    </row>
    <row r="714" spans="7:7">
      <c r="G714" s="3"/>
    </row>
    <row r="715" spans="7:7">
      <c r="G715" s="3"/>
    </row>
    <row r="716" spans="7:7">
      <c r="G716" s="3"/>
    </row>
    <row r="717" spans="7:7">
      <c r="G717" s="3"/>
    </row>
    <row r="718" spans="7:7">
      <c r="G718" s="3"/>
    </row>
    <row r="719" spans="7:7">
      <c r="G719" s="3"/>
    </row>
    <row r="720" spans="7:7">
      <c r="G720" s="3"/>
    </row>
    <row r="721" spans="7:7">
      <c r="G721" s="3"/>
    </row>
    <row r="722" spans="7:7">
      <c r="G722" s="3"/>
    </row>
    <row r="723" spans="7:7">
      <c r="G723" s="3"/>
    </row>
    <row r="724" spans="7:7">
      <c r="G724" s="3"/>
    </row>
    <row r="725" spans="7:7">
      <c r="G725" s="3"/>
    </row>
    <row r="726" spans="7:7">
      <c r="G726" s="3"/>
    </row>
    <row r="727" spans="7:7">
      <c r="G727" s="3"/>
    </row>
    <row r="728" spans="7:7">
      <c r="G728" s="3"/>
    </row>
    <row r="729" spans="7:7">
      <c r="G729" s="3"/>
    </row>
    <row r="730" spans="7:7">
      <c r="G730" s="3"/>
    </row>
    <row r="731" spans="7:7">
      <c r="G731" s="3"/>
    </row>
    <row r="732" spans="7:7">
      <c r="G732" s="3"/>
    </row>
    <row r="733" spans="7:7">
      <c r="G733" s="3"/>
    </row>
    <row r="734" spans="7:7">
      <c r="G734" s="3"/>
    </row>
    <row r="735" spans="7:7">
      <c r="G735" s="3"/>
    </row>
    <row r="736" spans="7:7">
      <c r="G736" s="3"/>
    </row>
    <row r="737" spans="7:7">
      <c r="G737" s="3"/>
    </row>
    <row r="738" spans="7:7">
      <c r="G738" s="3"/>
    </row>
    <row r="739" spans="7:7">
      <c r="G739" s="3"/>
    </row>
    <row r="740" spans="7:7">
      <c r="G740" s="3"/>
    </row>
    <row r="741" spans="7:7">
      <c r="G741" s="3"/>
    </row>
    <row r="742" spans="7:7">
      <c r="G742" s="3"/>
    </row>
    <row r="743" spans="7:7">
      <c r="G743" s="3"/>
    </row>
    <row r="744" spans="7:7">
      <c r="G744" s="3"/>
    </row>
    <row r="745" spans="7:7">
      <c r="G745" s="3"/>
    </row>
    <row r="746" spans="7:7">
      <c r="G746" s="3"/>
    </row>
    <row r="747" spans="7:7">
      <c r="G747" s="3"/>
    </row>
    <row r="748" spans="7:7">
      <c r="G748" s="3"/>
    </row>
    <row r="749" spans="7:7">
      <c r="G749" s="3"/>
    </row>
    <row r="750" spans="7:7">
      <c r="G750" s="3"/>
    </row>
    <row r="751" spans="7:7">
      <c r="G751" s="3"/>
    </row>
    <row r="752" spans="7:7">
      <c r="G752" s="3"/>
    </row>
    <row r="753" spans="7:7">
      <c r="G753" s="3"/>
    </row>
    <row r="754" spans="7:7">
      <c r="G754" s="3"/>
    </row>
    <row r="755" spans="7:7">
      <c r="G755" s="3"/>
    </row>
    <row r="756" spans="7:7">
      <c r="G756" s="3"/>
    </row>
    <row r="757" spans="7:7">
      <c r="G757" s="3"/>
    </row>
    <row r="758" spans="7:7">
      <c r="G758" s="3"/>
    </row>
    <row r="759" spans="7:7">
      <c r="G759" s="3"/>
    </row>
    <row r="760" spans="7:7">
      <c r="G760" s="3"/>
    </row>
    <row r="761" spans="7:7">
      <c r="G761" s="3"/>
    </row>
    <row r="762" spans="7:7">
      <c r="G762" s="3"/>
    </row>
    <row r="763" spans="7:7">
      <c r="G763" s="3"/>
    </row>
    <row r="764" spans="7:7">
      <c r="G764" s="3"/>
    </row>
    <row r="765" spans="7:7">
      <c r="G765" s="3"/>
    </row>
    <row r="766" spans="7:7">
      <c r="G766" s="3"/>
    </row>
    <row r="767" spans="7:7">
      <c r="G767" s="3"/>
    </row>
    <row r="768" spans="7:7">
      <c r="G768" s="3"/>
    </row>
    <row r="769" spans="7:7">
      <c r="G769" s="3"/>
    </row>
    <row r="770" spans="7:7">
      <c r="G770" s="3"/>
    </row>
    <row r="771" spans="7:7">
      <c r="G771" s="3"/>
    </row>
    <row r="772" spans="7:7">
      <c r="G772" s="3"/>
    </row>
    <row r="773" spans="7:7">
      <c r="G773" s="3"/>
    </row>
  </sheetData>
  <autoFilter ref="A13:G537"/>
  <customSheetViews>
    <customSheetView guid="{DA15D12B-B687-4104-AF35-4470F046E021}" showPageBreaks="1" showGridLines="0" printArea="1" showAutoFilter="1" hiddenColumns="1" showRuler="0">
      <pane ySplit="9" topLeftCell="A10" activePane="bottomLeft" state="frozenSplit"/>
      <selection pane="bottomLeft" activeCell="J1" sqref="J1:Q1048576"/>
      <pageMargins left="0.94488188976377963" right="0.15748031496062992" top="0.52" bottom="0.42" header="0.35433070866141736" footer="0.23622047244094491"/>
      <pageSetup paperSize="9" scale="80" orientation="portrait" r:id="rId1"/>
      <headerFooter alignWithMargins="0">
        <oddFooter>&amp;C&amp;P</oddFooter>
      </headerFooter>
      <autoFilter ref="A13:G537"/>
    </customSheetView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G3" sqref="G3"/>
      <pageMargins left="0.98" right="0.39370078740157483" top="0.39370078740157483" bottom="0.39" header="0.35433070866141736" footer="0.23"/>
      <pageSetup paperSize="9" scale="69" orientation="portrait" r:id="rId2"/>
      <headerFooter alignWithMargins="0">
        <oddFooter>&amp;C&amp;P</oddFooter>
      </headerFooter>
      <autoFilter ref="A10:G537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3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4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5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6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9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1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2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3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4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5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6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17"/>
      <headerFooter alignWithMargins="0">
        <oddFooter>&amp;C&amp;P</oddFooter>
      </headerFooter>
      <autoFilter ref="A10:G495"/>
    </customSheetView>
    <customSheetView guid="{EA1929C7-85F7-40DE-826A-94377FC9966E}" showPageBreaks="1" showGridLines="0" printArea="1" showAutoFilter="1" hiddenColumns="1" view="pageBreakPreview" showRuler="0">
      <pane ySplit="9" topLeftCell="A10" activePane="bottomLeft" state="frozenSplit"/>
      <selection pane="bottomLeft" activeCell="A106" sqref="A106:F106"/>
      <pageMargins left="0.94488188976377963" right="0.15748031496062992" top="0.19685039370078741" bottom="0.19685039370078741" header="0.35433070866141736" footer="0.23622047244094491"/>
      <pageSetup paperSize="9" scale="80" orientation="portrait" r:id="rId18"/>
      <headerFooter alignWithMargins="0">
        <oddFooter>&amp;C&amp;P</oddFooter>
      </headerFooter>
      <autoFilter ref="A10:G495"/>
    </customSheetView>
    <customSheetView guid="{C7A8D4BF-496F-467C-ACF1-D36EC033A9AF}" showGridLines="0" hiddenColumns="1" showRuler="0">
      <pane ySplit="9" topLeftCell="A10" activePane="bottomLeft" state="frozenSplit"/>
      <selection pane="bottomLeft" activeCell="E322" sqref="E322"/>
      <pageMargins left="0.94488188976377963" right="0.15748031496062992" top="0.52" bottom="0.42" header="0.35433070866141736" footer="0.23622047244094491"/>
      <pageSetup paperSize="9" scale="80" orientation="portrait" r:id="rId19"/>
      <headerFooter alignWithMargins="0">
        <oddFooter>&amp;C&amp;P</oddFooter>
      </headerFooter>
    </customSheetView>
    <customSheetView guid="{167491D8-6D6D-447D-A119-5E65D8431081}" showPageBreaks="1" showGridLines="0" printArea="1" showAutoFilter="1" hiddenColumns="1" view="pageBreakPreview" showRuler="0">
      <pane ySplit="9" topLeftCell="A488" activePane="bottomLeft" state="frozenSplit"/>
      <selection pane="bottomLeft" activeCell="M501" sqref="M501"/>
      <pageMargins left="0.94488188976377963" right="0.15748031496062992" top="0.19685039370078741" bottom="0.19685039370078741" header="0.35433070866141736" footer="0.23622047244094491"/>
      <pageSetup paperSize="9" scale="80" orientation="portrait" r:id="rId20"/>
      <headerFooter alignWithMargins="0">
        <oddFooter>&amp;C&amp;P</oddFooter>
      </headerFooter>
      <autoFilter ref="A10:G537"/>
    </customSheetView>
  </customSheetViews>
  <mergeCells count="10">
    <mergeCell ref="H11:H12"/>
    <mergeCell ref="I11:I12"/>
    <mergeCell ref="F11:F12"/>
    <mergeCell ref="A9:G9"/>
    <mergeCell ref="C5:G5"/>
    <mergeCell ref="A11:A12"/>
    <mergeCell ref="B11:B12"/>
    <mergeCell ref="E11:E12"/>
    <mergeCell ref="C11:D11"/>
    <mergeCell ref="G11:G12"/>
  </mergeCells>
  <phoneticPr fontId="2" type="noConversion"/>
  <pageMargins left="0.94488188976377963" right="0.15748031496062992" top="0.52" bottom="0.42" header="0.35433070866141736" footer="0.23622047244094491"/>
  <pageSetup paperSize="9" scale="80" orientation="portrait" r:id="rId21"/>
  <headerFooter alignWithMargins="0">
    <oddFooter>&amp;C&amp;P</oddFooter>
  </headerFooter>
  <legacyDrawing r:id="rId2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9"/>
  <sheetViews>
    <sheetView zoomScaleNormal="100" zoomScaleSheetLayoutView="100" workbookViewId="0">
      <selection activeCell="I1" sqref="I1:K1048576"/>
    </sheetView>
  </sheetViews>
  <sheetFormatPr defaultRowHeight="12.75"/>
  <cols>
    <col min="1" max="1" width="59.7109375" customWidth="1"/>
    <col min="2" max="2" width="5.5703125" customWidth="1"/>
    <col min="3" max="4" width="4.7109375" customWidth="1"/>
    <col min="5" max="5" width="8.140625" customWidth="1"/>
    <col min="6" max="6" width="4" customWidth="1"/>
    <col min="7" max="8" width="11.85546875" customWidth="1"/>
    <col min="9" max="9" width="10.140625" bestFit="1" customWidth="1"/>
    <col min="10" max="10" width="11.7109375" bestFit="1" customWidth="1"/>
    <col min="11" max="11" width="12.5703125" customWidth="1"/>
  </cols>
  <sheetData>
    <row r="1" spans="1:11" ht="18.75" customHeight="1">
      <c r="A1" s="3"/>
      <c r="E1" s="18"/>
      <c r="F1" s="18"/>
      <c r="G1" s="20"/>
      <c r="H1" s="210" t="s">
        <v>390</v>
      </c>
    </row>
    <row r="2" spans="1:11">
      <c r="A2" s="3"/>
      <c r="C2" s="107"/>
      <c r="D2" s="107"/>
      <c r="E2" s="107"/>
      <c r="F2" s="107"/>
      <c r="G2" s="107"/>
      <c r="H2" s="53" t="s">
        <v>286</v>
      </c>
    </row>
    <row r="3" spans="1:11">
      <c r="A3" s="3"/>
      <c r="C3" s="6"/>
      <c r="D3" s="6"/>
      <c r="F3" s="106"/>
      <c r="G3" s="106"/>
      <c r="H3" s="108" t="s">
        <v>461</v>
      </c>
    </row>
    <row r="4" spans="1:11" ht="9.75" customHeight="1">
      <c r="A4" s="3"/>
      <c r="C4" s="6"/>
      <c r="D4" s="6"/>
      <c r="E4" s="18"/>
      <c r="F4" s="18"/>
      <c r="G4" s="18"/>
    </row>
    <row r="5" spans="1:11" ht="1.5" customHeight="1">
      <c r="A5" s="3"/>
      <c r="C5" s="285"/>
      <c r="D5" s="285"/>
      <c r="E5" s="285"/>
      <c r="F5" s="285"/>
      <c r="G5" s="285"/>
    </row>
    <row r="6" spans="1:11">
      <c r="A6" s="3"/>
      <c r="C6" s="5"/>
      <c r="D6" s="5"/>
      <c r="E6" s="5"/>
      <c r="F6" s="5"/>
      <c r="G6" s="5"/>
    </row>
    <row r="7" spans="1:11">
      <c r="A7" s="3"/>
    </row>
    <row r="8" spans="1:11">
      <c r="A8" s="3"/>
      <c r="I8" s="4"/>
    </row>
    <row r="9" spans="1:11" ht="48.75" customHeight="1">
      <c r="A9" s="284" t="s">
        <v>332</v>
      </c>
      <c r="B9" s="284"/>
      <c r="C9" s="284"/>
      <c r="D9" s="284"/>
      <c r="E9" s="284"/>
      <c r="F9" s="284"/>
      <c r="G9" s="284"/>
      <c r="H9" s="290"/>
      <c r="K9" s="4"/>
    </row>
    <row r="10" spans="1:11">
      <c r="A10" s="3"/>
    </row>
    <row r="11" spans="1:11" ht="19.5" customHeight="1">
      <c r="A11" s="291" t="s">
        <v>0</v>
      </c>
      <c r="B11" s="292" t="s">
        <v>1</v>
      </c>
      <c r="C11" s="292" t="s">
        <v>2</v>
      </c>
      <c r="D11" s="292"/>
      <c r="E11" s="292" t="s">
        <v>5</v>
      </c>
      <c r="F11" s="292" t="s">
        <v>6</v>
      </c>
      <c r="G11" s="288" t="s">
        <v>333</v>
      </c>
      <c r="H11" s="289"/>
    </row>
    <row r="12" spans="1:11" ht="21.75" customHeight="1">
      <c r="A12" s="291"/>
      <c r="B12" s="292"/>
      <c r="C12" s="112" t="s">
        <v>3</v>
      </c>
      <c r="D12" s="112" t="s">
        <v>4</v>
      </c>
      <c r="E12" s="292"/>
      <c r="F12" s="292"/>
      <c r="G12" s="113" t="s">
        <v>334</v>
      </c>
      <c r="H12" s="113" t="s">
        <v>335</v>
      </c>
    </row>
    <row r="13" spans="1:11" ht="26.25" customHeight="1">
      <c r="A13" s="114" t="s">
        <v>32</v>
      </c>
      <c r="B13" s="115"/>
      <c r="C13" s="115"/>
      <c r="D13" s="115"/>
      <c r="E13" s="115"/>
      <c r="F13" s="115"/>
      <c r="G13" s="211">
        <f>G14+G31+G191+G306+G354+G460+G469</f>
        <v>1496048.3000000003</v>
      </c>
      <c r="H13" s="211">
        <f>H14+H31+H191+H306+H354+H460+H469</f>
        <v>1549268.7</v>
      </c>
      <c r="J13" s="43"/>
      <c r="K13" s="43"/>
    </row>
    <row r="14" spans="1:11" ht="27.75" customHeight="1">
      <c r="A14" s="116" t="s">
        <v>76</v>
      </c>
      <c r="B14" s="117" t="s">
        <v>71</v>
      </c>
      <c r="C14" s="118" t="s">
        <v>7</v>
      </c>
      <c r="D14" s="118" t="s">
        <v>7</v>
      </c>
      <c r="E14" s="117" t="s">
        <v>7</v>
      </c>
      <c r="F14" s="117" t="s">
        <v>7</v>
      </c>
      <c r="G14" s="212">
        <f>G15</f>
        <v>4005.8999999999996</v>
      </c>
      <c r="H14" s="212">
        <f>H15</f>
        <v>4059.5999999999995</v>
      </c>
      <c r="J14" s="43"/>
      <c r="K14" s="43"/>
    </row>
    <row r="15" spans="1:11">
      <c r="A15" s="119" t="s">
        <v>90</v>
      </c>
      <c r="B15" s="198" t="s">
        <v>71</v>
      </c>
      <c r="C15" s="191">
        <v>1</v>
      </c>
      <c r="D15" s="191">
        <v>0</v>
      </c>
      <c r="E15" s="186" t="s">
        <v>7</v>
      </c>
      <c r="F15" s="198" t="s">
        <v>7</v>
      </c>
      <c r="G15" s="213">
        <f>G16+G21</f>
        <v>4005.8999999999996</v>
      </c>
      <c r="H15" s="213">
        <f>H16+H21</f>
        <v>4059.5999999999995</v>
      </c>
    </row>
    <row r="16" spans="1:11" ht="36">
      <c r="A16" s="121" t="s">
        <v>41</v>
      </c>
      <c r="B16" s="122" t="s">
        <v>71</v>
      </c>
      <c r="C16" s="123">
        <v>1</v>
      </c>
      <c r="D16" s="123">
        <v>3</v>
      </c>
      <c r="E16" s="124" t="s">
        <v>7</v>
      </c>
      <c r="F16" s="122" t="s">
        <v>7</v>
      </c>
      <c r="G16" s="214">
        <f t="shared" ref="G16:H17" si="0">G17</f>
        <v>634.1</v>
      </c>
      <c r="H16" s="214">
        <f t="shared" si="0"/>
        <v>662.7</v>
      </c>
      <c r="J16" s="43"/>
      <c r="K16" s="43"/>
    </row>
    <row r="17" spans="1:11" ht="36">
      <c r="A17" s="121" t="s">
        <v>42</v>
      </c>
      <c r="B17" s="122" t="s">
        <v>71</v>
      </c>
      <c r="C17" s="123">
        <v>1</v>
      </c>
      <c r="D17" s="123">
        <v>3</v>
      </c>
      <c r="E17" s="124" t="s">
        <v>91</v>
      </c>
      <c r="F17" s="122" t="s">
        <v>7</v>
      </c>
      <c r="G17" s="214">
        <f t="shared" si="0"/>
        <v>634.1</v>
      </c>
      <c r="H17" s="214">
        <f t="shared" si="0"/>
        <v>662.7</v>
      </c>
    </row>
    <row r="18" spans="1:11">
      <c r="A18" s="121" t="s">
        <v>10</v>
      </c>
      <c r="B18" s="122" t="s">
        <v>71</v>
      </c>
      <c r="C18" s="123">
        <v>1</v>
      </c>
      <c r="D18" s="123">
        <v>3</v>
      </c>
      <c r="E18" s="124" t="s">
        <v>92</v>
      </c>
      <c r="F18" s="122" t="s">
        <v>7</v>
      </c>
      <c r="G18" s="214">
        <f>G19+G20</f>
        <v>634.1</v>
      </c>
      <c r="H18" s="214">
        <f>H19+H20</f>
        <v>662.7</v>
      </c>
    </row>
    <row r="19" spans="1:11">
      <c r="A19" s="126" t="s">
        <v>195</v>
      </c>
      <c r="B19" s="127" t="s">
        <v>71</v>
      </c>
      <c r="C19" s="128" t="s">
        <v>8</v>
      </c>
      <c r="D19" s="128" t="s">
        <v>9</v>
      </c>
      <c r="E19" s="127" t="s">
        <v>92</v>
      </c>
      <c r="F19" s="127" t="s">
        <v>194</v>
      </c>
      <c r="G19" s="215">
        <f>634.1-G20</f>
        <v>630.1</v>
      </c>
      <c r="H19" s="215">
        <f>662.7-H20</f>
        <v>657.7</v>
      </c>
      <c r="J19" s="43"/>
      <c r="K19" s="43"/>
    </row>
    <row r="20" spans="1:11">
      <c r="A20" s="130" t="s">
        <v>213</v>
      </c>
      <c r="B20" s="127" t="s">
        <v>71</v>
      </c>
      <c r="C20" s="128" t="s">
        <v>8</v>
      </c>
      <c r="D20" s="128" t="s">
        <v>9</v>
      </c>
      <c r="E20" s="127" t="s">
        <v>92</v>
      </c>
      <c r="F20" s="127" t="s">
        <v>214</v>
      </c>
      <c r="G20" s="215">
        <v>4</v>
      </c>
      <c r="H20" s="215">
        <v>5</v>
      </c>
      <c r="J20" s="43"/>
      <c r="K20" s="43"/>
    </row>
    <row r="21" spans="1:11" ht="24">
      <c r="A21" s="131" t="s">
        <v>130</v>
      </c>
      <c r="B21" s="122" t="s">
        <v>71</v>
      </c>
      <c r="C21" s="123">
        <v>1</v>
      </c>
      <c r="D21" s="123">
        <v>6</v>
      </c>
      <c r="E21" s="132"/>
      <c r="F21" s="133"/>
      <c r="G21" s="216">
        <f t="shared" ref="G21:H21" si="1">G22</f>
        <v>3371.7999999999997</v>
      </c>
      <c r="H21" s="216">
        <f t="shared" si="1"/>
        <v>3396.8999999999996</v>
      </c>
      <c r="J21" s="43"/>
      <c r="K21" s="43"/>
    </row>
    <row r="22" spans="1:11" ht="36">
      <c r="A22" s="131" t="s">
        <v>42</v>
      </c>
      <c r="B22" s="122" t="s">
        <v>71</v>
      </c>
      <c r="C22" s="123">
        <v>1</v>
      </c>
      <c r="D22" s="123">
        <v>6</v>
      </c>
      <c r="E22" s="134">
        <v>20000</v>
      </c>
      <c r="F22" s="133"/>
      <c r="G22" s="216">
        <f>G23+G28</f>
        <v>3371.7999999999997</v>
      </c>
      <c r="H22" s="216">
        <f>H23+H28</f>
        <v>3396.8999999999996</v>
      </c>
    </row>
    <row r="23" spans="1:11">
      <c r="A23" s="131" t="s">
        <v>10</v>
      </c>
      <c r="B23" s="122" t="s">
        <v>71</v>
      </c>
      <c r="C23" s="135">
        <v>1</v>
      </c>
      <c r="D23" s="135">
        <v>6</v>
      </c>
      <c r="E23" s="132">
        <v>20400</v>
      </c>
      <c r="F23" s="124" t="s">
        <v>7</v>
      </c>
      <c r="G23" s="216">
        <f>G24+G25+G26+G27</f>
        <v>2340.6999999999998</v>
      </c>
      <c r="H23" s="216">
        <f>H24+H25+H26+H27</f>
        <v>2365.7999999999997</v>
      </c>
    </row>
    <row r="24" spans="1:11">
      <c r="A24" s="126" t="s">
        <v>196</v>
      </c>
      <c r="B24" s="136">
        <v>921</v>
      </c>
      <c r="C24" s="137">
        <v>1</v>
      </c>
      <c r="D24" s="137">
        <v>6</v>
      </c>
      <c r="E24" s="138">
        <v>20400</v>
      </c>
      <c r="F24" s="139" t="s">
        <v>198</v>
      </c>
      <c r="G24" s="215">
        <v>1811.1</v>
      </c>
      <c r="H24" s="215">
        <f>G24</f>
        <v>1811.1</v>
      </c>
    </row>
    <row r="25" spans="1:11">
      <c r="A25" s="126" t="s">
        <v>197</v>
      </c>
      <c r="B25" s="136">
        <v>921</v>
      </c>
      <c r="C25" s="137">
        <v>1</v>
      </c>
      <c r="D25" s="137">
        <v>6</v>
      </c>
      <c r="E25" s="138">
        <v>20400</v>
      </c>
      <c r="F25" s="139" t="s">
        <v>199</v>
      </c>
      <c r="G25" s="215">
        <v>50</v>
      </c>
      <c r="H25" s="215">
        <v>60</v>
      </c>
    </row>
    <row r="26" spans="1:11" ht="24">
      <c r="A26" s="141" t="s">
        <v>274</v>
      </c>
      <c r="B26" s="142">
        <v>921</v>
      </c>
      <c r="C26" s="143">
        <v>1</v>
      </c>
      <c r="D26" s="143">
        <v>6</v>
      </c>
      <c r="E26" s="144">
        <v>20400</v>
      </c>
      <c r="F26" s="139" t="s">
        <v>275</v>
      </c>
      <c r="G26" s="215">
        <v>18.2</v>
      </c>
      <c r="H26" s="215">
        <v>19.3</v>
      </c>
    </row>
    <row r="27" spans="1:11">
      <c r="A27" s="126" t="s">
        <v>195</v>
      </c>
      <c r="B27" s="142">
        <v>921</v>
      </c>
      <c r="C27" s="143">
        <v>1</v>
      </c>
      <c r="D27" s="143">
        <v>6</v>
      </c>
      <c r="E27" s="144">
        <v>20400</v>
      </c>
      <c r="F27" s="139" t="s">
        <v>194</v>
      </c>
      <c r="G27" s="215">
        <v>461.4</v>
      </c>
      <c r="H27" s="215">
        <v>475.4</v>
      </c>
    </row>
    <row r="28" spans="1:11" ht="24">
      <c r="A28" s="125" t="s">
        <v>327</v>
      </c>
      <c r="B28" s="145">
        <v>921</v>
      </c>
      <c r="C28" s="123">
        <v>1</v>
      </c>
      <c r="D28" s="123">
        <v>6</v>
      </c>
      <c r="E28" s="134" t="s">
        <v>326</v>
      </c>
      <c r="F28" s="140"/>
      <c r="G28" s="216">
        <f>G29+G30</f>
        <v>1031.0999999999999</v>
      </c>
      <c r="H28" s="216">
        <f>H29+H30</f>
        <v>1031.0999999999999</v>
      </c>
    </row>
    <row r="29" spans="1:11">
      <c r="A29" s="126" t="s">
        <v>196</v>
      </c>
      <c r="B29" s="142">
        <v>921</v>
      </c>
      <c r="C29" s="143">
        <v>1</v>
      </c>
      <c r="D29" s="143">
        <v>6</v>
      </c>
      <c r="E29" s="144" t="s">
        <v>326</v>
      </c>
      <c r="F29" s="139" t="s">
        <v>198</v>
      </c>
      <c r="G29" s="215">
        <v>1016.1</v>
      </c>
      <c r="H29" s="215">
        <f>G29</f>
        <v>1016.1</v>
      </c>
    </row>
    <row r="30" spans="1:11">
      <c r="A30" s="126" t="s">
        <v>197</v>
      </c>
      <c r="B30" s="142">
        <v>921</v>
      </c>
      <c r="C30" s="143">
        <v>1</v>
      </c>
      <c r="D30" s="143">
        <v>6</v>
      </c>
      <c r="E30" s="144" t="s">
        <v>326</v>
      </c>
      <c r="F30" s="139" t="s">
        <v>199</v>
      </c>
      <c r="G30" s="215">
        <v>15</v>
      </c>
      <c r="H30" s="215">
        <f>G30</f>
        <v>15</v>
      </c>
    </row>
    <row r="31" spans="1:11" ht="15">
      <c r="A31" s="116" t="s">
        <v>78</v>
      </c>
      <c r="B31" s="117" t="s">
        <v>62</v>
      </c>
      <c r="C31" s="118" t="s">
        <v>7</v>
      </c>
      <c r="D31" s="118" t="s">
        <v>7</v>
      </c>
      <c r="E31" s="117" t="s">
        <v>7</v>
      </c>
      <c r="F31" s="117" t="s">
        <v>7</v>
      </c>
      <c r="G31" s="212">
        <f>G32+G71+G82+G120+G160+G171</f>
        <v>271024.41000000003</v>
      </c>
      <c r="H31" s="212">
        <f>H32+H71+H82+H120+H160+H171</f>
        <v>237867.2</v>
      </c>
    </row>
    <row r="32" spans="1:11">
      <c r="A32" s="119" t="s">
        <v>90</v>
      </c>
      <c r="B32" s="186" t="s">
        <v>62</v>
      </c>
      <c r="C32" s="196" t="s">
        <v>8</v>
      </c>
      <c r="D32" s="196" t="s">
        <v>89</v>
      </c>
      <c r="E32" s="186" t="s">
        <v>7</v>
      </c>
      <c r="F32" s="186" t="s">
        <v>7</v>
      </c>
      <c r="G32" s="217">
        <f>G33+G56+G61</f>
        <v>104451.89000000001</v>
      </c>
      <c r="H32" s="217">
        <f>H33+H56+H61</f>
        <v>104555.70000000001</v>
      </c>
      <c r="I32" s="4"/>
      <c r="J32" s="4"/>
    </row>
    <row r="33" spans="1:9" ht="36">
      <c r="A33" s="121" t="s">
        <v>43</v>
      </c>
      <c r="B33" s="124" t="s">
        <v>62</v>
      </c>
      <c r="C33" s="129" t="s">
        <v>8</v>
      </c>
      <c r="D33" s="129" t="s">
        <v>11</v>
      </c>
      <c r="E33" s="124" t="s">
        <v>7</v>
      </c>
      <c r="F33" s="124" t="s">
        <v>7</v>
      </c>
      <c r="G33" s="218">
        <f>G34+G52</f>
        <v>77578.180000000008</v>
      </c>
      <c r="H33" s="218">
        <f>H34+H52</f>
        <v>77551.600000000006</v>
      </c>
    </row>
    <row r="34" spans="1:9" ht="36">
      <c r="A34" s="121" t="s">
        <v>42</v>
      </c>
      <c r="B34" s="124" t="s">
        <v>62</v>
      </c>
      <c r="C34" s="129" t="s">
        <v>8</v>
      </c>
      <c r="D34" s="129" t="s">
        <v>11</v>
      </c>
      <c r="E34" s="124" t="s">
        <v>91</v>
      </c>
      <c r="F34" s="124" t="s">
        <v>7</v>
      </c>
      <c r="G34" s="218">
        <f>G35+G42+G46+G48+G50</f>
        <v>77525.8</v>
      </c>
      <c r="H34" s="218">
        <f>H35+H42+H46+H48+H50</f>
        <v>77551.600000000006</v>
      </c>
    </row>
    <row r="35" spans="1:9">
      <c r="A35" s="121" t="s">
        <v>10</v>
      </c>
      <c r="B35" s="124" t="s">
        <v>62</v>
      </c>
      <c r="C35" s="129" t="s">
        <v>8</v>
      </c>
      <c r="D35" s="129" t="s">
        <v>11</v>
      </c>
      <c r="E35" s="124" t="s">
        <v>92</v>
      </c>
      <c r="F35" s="124" t="s">
        <v>7</v>
      </c>
      <c r="G35" s="218">
        <f>G36+G37+G38+G39+G40+G41</f>
        <v>76680.800000000003</v>
      </c>
      <c r="H35" s="218">
        <f>H36+H37+H38+H39+H40+H41</f>
        <v>76706.600000000006</v>
      </c>
    </row>
    <row r="36" spans="1:9">
      <c r="A36" s="126" t="s">
        <v>196</v>
      </c>
      <c r="B36" s="127" t="s">
        <v>62</v>
      </c>
      <c r="C36" s="128" t="s">
        <v>8</v>
      </c>
      <c r="D36" s="128" t="s">
        <v>11</v>
      </c>
      <c r="E36" s="127" t="s">
        <v>92</v>
      </c>
      <c r="F36" s="127" t="s">
        <v>198</v>
      </c>
      <c r="G36" s="215">
        <v>59140.6</v>
      </c>
      <c r="H36" s="215">
        <f>G36</f>
        <v>59140.6</v>
      </c>
      <c r="I36" s="49"/>
    </row>
    <row r="37" spans="1:9">
      <c r="A37" s="126" t="s">
        <v>197</v>
      </c>
      <c r="B37" s="127" t="s">
        <v>62</v>
      </c>
      <c r="C37" s="128" t="s">
        <v>8</v>
      </c>
      <c r="D37" s="128" t="s">
        <v>11</v>
      </c>
      <c r="E37" s="127" t="s">
        <v>92</v>
      </c>
      <c r="F37" s="127" t="s">
        <v>199</v>
      </c>
      <c r="G37" s="215">
        <v>952.88</v>
      </c>
      <c r="H37" s="215">
        <v>995.9</v>
      </c>
      <c r="I37" s="49"/>
    </row>
    <row r="38" spans="1:9" ht="24">
      <c r="A38" s="141" t="s">
        <v>274</v>
      </c>
      <c r="B38" s="127" t="s">
        <v>62</v>
      </c>
      <c r="C38" s="128" t="s">
        <v>8</v>
      </c>
      <c r="D38" s="128" t="s">
        <v>11</v>
      </c>
      <c r="E38" s="127" t="s">
        <v>92</v>
      </c>
      <c r="F38" s="127" t="s">
        <v>275</v>
      </c>
      <c r="G38" s="215">
        <v>2118.9</v>
      </c>
      <c r="H38" s="215">
        <v>2178.9</v>
      </c>
      <c r="I38" s="49"/>
    </row>
    <row r="39" spans="1:9" ht="24">
      <c r="A39" s="141" t="s">
        <v>209</v>
      </c>
      <c r="B39" s="127" t="s">
        <v>62</v>
      </c>
      <c r="C39" s="128" t="s">
        <v>8</v>
      </c>
      <c r="D39" s="128" t="s">
        <v>11</v>
      </c>
      <c r="E39" s="127" t="s">
        <v>92</v>
      </c>
      <c r="F39" s="127" t="s">
        <v>205</v>
      </c>
      <c r="G39" s="215">
        <v>1300</v>
      </c>
      <c r="H39" s="215">
        <v>500</v>
      </c>
      <c r="I39" s="49"/>
    </row>
    <row r="40" spans="1:9">
      <c r="A40" s="126" t="s">
        <v>195</v>
      </c>
      <c r="B40" s="127" t="s">
        <v>62</v>
      </c>
      <c r="C40" s="128" t="s">
        <v>8</v>
      </c>
      <c r="D40" s="128" t="s">
        <v>11</v>
      </c>
      <c r="E40" s="127" t="s">
        <v>92</v>
      </c>
      <c r="F40" s="127" t="s">
        <v>194</v>
      </c>
      <c r="G40" s="215">
        <v>13153.42</v>
      </c>
      <c r="H40" s="215">
        <v>13876.2</v>
      </c>
      <c r="I40" s="49"/>
    </row>
    <row r="41" spans="1:9">
      <c r="A41" s="130" t="s">
        <v>213</v>
      </c>
      <c r="B41" s="127" t="s">
        <v>62</v>
      </c>
      <c r="C41" s="128" t="s">
        <v>8</v>
      </c>
      <c r="D41" s="128" t="s">
        <v>11</v>
      </c>
      <c r="E41" s="127" t="s">
        <v>92</v>
      </c>
      <c r="F41" s="127" t="s">
        <v>214</v>
      </c>
      <c r="G41" s="215">
        <v>15</v>
      </c>
      <c r="H41" s="215">
        <v>15</v>
      </c>
      <c r="I41" s="49"/>
    </row>
    <row r="42" spans="1:9" ht="56.25" customHeight="1">
      <c r="A42" s="8" t="s">
        <v>377</v>
      </c>
      <c r="B42" s="124" t="s">
        <v>62</v>
      </c>
      <c r="C42" s="129" t="s">
        <v>8</v>
      </c>
      <c r="D42" s="129" t="s">
        <v>11</v>
      </c>
      <c r="E42" s="124" t="s">
        <v>93</v>
      </c>
      <c r="F42" s="124" t="s">
        <v>7</v>
      </c>
      <c r="G42" s="218">
        <f>G43+G44+G45</f>
        <v>678.99999999999989</v>
      </c>
      <c r="H42" s="218">
        <f>H43+H44+H45</f>
        <v>678.99999999999989</v>
      </c>
    </row>
    <row r="43" spans="1:9">
      <c r="A43" s="126" t="s">
        <v>196</v>
      </c>
      <c r="B43" s="127" t="s">
        <v>62</v>
      </c>
      <c r="C43" s="128" t="s">
        <v>8</v>
      </c>
      <c r="D43" s="128" t="s">
        <v>11</v>
      </c>
      <c r="E43" s="127" t="s">
        <v>93</v>
      </c>
      <c r="F43" s="127" t="s">
        <v>198</v>
      </c>
      <c r="G43" s="215">
        <v>660.3</v>
      </c>
      <c r="H43" s="215">
        <v>660.3</v>
      </c>
    </row>
    <row r="44" spans="1:9" ht="24">
      <c r="A44" s="141" t="s">
        <v>274</v>
      </c>
      <c r="B44" s="127" t="s">
        <v>62</v>
      </c>
      <c r="C44" s="128" t="s">
        <v>8</v>
      </c>
      <c r="D44" s="128" t="s">
        <v>11</v>
      </c>
      <c r="E44" s="127" t="s">
        <v>93</v>
      </c>
      <c r="F44" s="127" t="s">
        <v>275</v>
      </c>
      <c r="G44" s="215">
        <v>9.4</v>
      </c>
      <c r="H44" s="215">
        <v>9.4</v>
      </c>
    </row>
    <row r="45" spans="1:9">
      <c r="A45" s="126" t="s">
        <v>195</v>
      </c>
      <c r="B45" s="127" t="s">
        <v>62</v>
      </c>
      <c r="C45" s="128" t="s">
        <v>8</v>
      </c>
      <c r="D45" s="128" t="s">
        <v>11</v>
      </c>
      <c r="E45" s="127" t="s">
        <v>93</v>
      </c>
      <c r="F45" s="127" t="s">
        <v>194</v>
      </c>
      <c r="G45" s="215">
        <v>9.3000000000000007</v>
      </c>
      <c r="H45" s="215">
        <v>9.3000000000000007</v>
      </c>
    </row>
    <row r="46" spans="1:9" ht="48">
      <c r="A46" s="11" t="s">
        <v>378</v>
      </c>
      <c r="B46" s="124" t="s">
        <v>62</v>
      </c>
      <c r="C46" s="129" t="s">
        <v>8</v>
      </c>
      <c r="D46" s="129" t="s">
        <v>11</v>
      </c>
      <c r="E46" s="124" t="s">
        <v>179</v>
      </c>
      <c r="F46" s="124"/>
      <c r="G46" s="218">
        <f>G47</f>
        <v>41.6</v>
      </c>
      <c r="H46" s="218">
        <f>H47</f>
        <v>41.6</v>
      </c>
    </row>
    <row r="47" spans="1:9">
      <c r="A47" s="126" t="s">
        <v>196</v>
      </c>
      <c r="B47" s="127" t="s">
        <v>62</v>
      </c>
      <c r="C47" s="128" t="s">
        <v>8</v>
      </c>
      <c r="D47" s="128" t="s">
        <v>11</v>
      </c>
      <c r="E47" s="127" t="s">
        <v>179</v>
      </c>
      <c r="F47" s="127" t="s">
        <v>198</v>
      </c>
      <c r="G47" s="215">
        <v>41.6</v>
      </c>
      <c r="H47" s="215">
        <v>41.6</v>
      </c>
    </row>
    <row r="48" spans="1:9" ht="48">
      <c r="A48" s="148" t="s">
        <v>249</v>
      </c>
      <c r="B48" s="124" t="s">
        <v>62</v>
      </c>
      <c r="C48" s="129" t="s">
        <v>8</v>
      </c>
      <c r="D48" s="129" t="s">
        <v>11</v>
      </c>
      <c r="E48" s="124" t="s">
        <v>248</v>
      </c>
      <c r="F48" s="124"/>
      <c r="G48" s="218">
        <f>G49</f>
        <v>72.400000000000006</v>
      </c>
      <c r="H48" s="218">
        <f>H49</f>
        <v>72.400000000000006</v>
      </c>
    </row>
    <row r="49" spans="1:8">
      <c r="A49" s="126" t="s">
        <v>196</v>
      </c>
      <c r="B49" s="127" t="s">
        <v>62</v>
      </c>
      <c r="C49" s="128" t="s">
        <v>8</v>
      </c>
      <c r="D49" s="128" t="s">
        <v>11</v>
      </c>
      <c r="E49" s="127" t="s">
        <v>248</v>
      </c>
      <c r="F49" s="127" t="s">
        <v>198</v>
      </c>
      <c r="G49" s="209">
        <v>72.400000000000006</v>
      </c>
      <c r="H49" s="209">
        <v>72.400000000000006</v>
      </c>
    </row>
    <row r="50" spans="1:8" ht="41.25" customHeight="1">
      <c r="A50" s="11" t="s">
        <v>379</v>
      </c>
      <c r="B50" s="124" t="s">
        <v>62</v>
      </c>
      <c r="C50" s="129" t="s">
        <v>8</v>
      </c>
      <c r="D50" s="129" t="s">
        <v>11</v>
      </c>
      <c r="E50" s="124" t="s">
        <v>265</v>
      </c>
      <c r="F50" s="124"/>
      <c r="G50" s="216">
        <f>G51</f>
        <v>52</v>
      </c>
      <c r="H50" s="216">
        <f>H51</f>
        <v>52</v>
      </c>
    </row>
    <row r="51" spans="1:8">
      <c r="A51" s="126" t="s">
        <v>196</v>
      </c>
      <c r="B51" s="127" t="s">
        <v>62</v>
      </c>
      <c r="C51" s="128" t="s">
        <v>8</v>
      </c>
      <c r="D51" s="128" t="s">
        <v>11</v>
      </c>
      <c r="E51" s="127" t="s">
        <v>265</v>
      </c>
      <c r="F51" s="127" t="s">
        <v>198</v>
      </c>
      <c r="G51" s="215">
        <v>52</v>
      </c>
      <c r="H51" s="215">
        <v>52</v>
      </c>
    </row>
    <row r="52" spans="1:8">
      <c r="A52" s="149" t="s">
        <v>40</v>
      </c>
      <c r="B52" s="124" t="s">
        <v>62</v>
      </c>
      <c r="C52" s="147" t="s">
        <v>8</v>
      </c>
      <c r="D52" s="147" t="s">
        <v>11</v>
      </c>
      <c r="E52" s="124" t="s">
        <v>97</v>
      </c>
      <c r="F52" s="124"/>
      <c r="G52" s="216">
        <f>G53</f>
        <v>52.38</v>
      </c>
      <c r="H52" s="216">
        <f>H54</f>
        <v>0</v>
      </c>
    </row>
    <row r="53" spans="1:8" ht="48">
      <c r="A53" s="121" t="s">
        <v>415</v>
      </c>
      <c r="B53" s="124" t="s">
        <v>62</v>
      </c>
      <c r="C53" s="147" t="s">
        <v>8</v>
      </c>
      <c r="D53" s="147" t="s">
        <v>11</v>
      </c>
      <c r="E53" s="124" t="s">
        <v>414</v>
      </c>
      <c r="F53" s="124"/>
      <c r="G53" s="216">
        <f>G54</f>
        <v>52.38</v>
      </c>
      <c r="H53" s="216"/>
    </row>
    <row r="54" spans="1:8" ht="36">
      <c r="A54" s="149" t="s">
        <v>165</v>
      </c>
      <c r="B54" s="124" t="s">
        <v>62</v>
      </c>
      <c r="C54" s="147" t="s">
        <v>8</v>
      </c>
      <c r="D54" s="147" t="s">
        <v>11</v>
      </c>
      <c r="E54" s="124" t="s">
        <v>423</v>
      </c>
      <c r="F54" s="124"/>
      <c r="G54" s="216">
        <f>G55</f>
        <v>52.38</v>
      </c>
      <c r="H54" s="216">
        <f>H55</f>
        <v>0</v>
      </c>
    </row>
    <row r="55" spans="1:8">
      <c r="A55" s="141" t="s">
        <v>195</v>
      </c>
      <c r="B55" s="127" t="s">
        <v>62</v>
      </c>
      <c r="C55" s="128" t="s">
        <v>8</v>
      </c>
      <c r="D55" s="128" t="s">
        <v>11</v>
      </c>
      <c r="E55" s="127" t="s">
        <v>423</v>
      </c>
      <c r="F55" s="127" t="s">
        <v>194</v>
      </c>
      <c r="G55" s="215">
        <v>52.38</v>
      </c>
      <c r="H55" s="215"/>
    </row>
    <row r="56" spans="1:8">
      <c r="A56" s="150" t="s">
        <v>250</v>
      </c>
      <c r="B56" s="124" t="s">
        <v>62</v>
      </c>
      <c r="C56" s="151" t="s">
        <v>8</v>
      </c>
      <c r="D56" s="151" t="s">
        <v>16</v>
      </c>
      <c r="E56" s="151" t="s">
        <v>7</v>
      </c>
      <c r="F56" s="151" t="s">
        <v>7</v>
      </c>
      <c r="G56" s="220">
        <f>G57</f>
        <v>1400</v>
      </c>
      <c r="H56" s="220">
        <f>H57</f>
        <v>1400</v>
      </c>
    </row>
    <row r="57" spans="1:8">
      <c r="A57" s="150" t="s">
        <v>250</v>
      </c>
      <c r="B57" s="124" t="s">
        <v>62</v>
      </c>
      <c r="C57" s="151" t="s">
        <v>8</v>
      </c>
      <c r="D57" s="151" t="s">
        <v>16</v>
      </c>
      <c r="E57" s="151" t="s">
        <v>251</v>
      </c>
      <c r="F57" s="151" t="s">
        <v>7</v>
      </c>
      <c r="G57" s="220">
        <f>G58</f>
        <v>1400</v>
      </c>
      <c r="H57" s="220">
        <f>H58</f>
        <v>1400</v>
      </c>
    </row>
    <row r="58" spans="1:8" ht="24">
      <c r="A58" s="150" t="s">
        <v>256</v>
      </c>
      <c r="B58" s="124" t="s">
        <v>62</v>
      </c>
      <c r="C58" s="151" t="s">
        <v>8</v>
      </c>
      <c r="D58" s="151" t="s">
        <v>16</v>
      </c>
      <c r="E58" s="151" t="s">
        <v>254</v>
      </c>
      <c r="F58" s="151" t="s">
        <v>7</v>
      </c>
      <c r="G58" s="220">
        <f>+G59</f>
        <v>1400</v>
      </c>
      <c r="H58" s="220">
        <f>+H59</f>
        <v>1400</v>
      </c>
    </row>
    <row r="59" spans="1:8" ht="36">
      <c r="A59" s="150" t="s">
        <v>257</v>
      </c>
      <c r="B59" s="124" t="s">
        <v>62</v>
      </c>
      <c r="C59" s="151" t="s">
        <v>8</v>
      </c>
      <c r="D59" s="151" t="s">
        <v>16</v>
      </c>
      <c r="E59" s="151" t="s">
        <v>255</v>
      </c>
      <c r="F59" s="151" t="s">
        <v>7</v>
      </c>
      <c r="G59" s="220">
        <f>G60</f>
        <v>1400</v>
      </c>
      <c r="H59" s="220">
        <f>H60</f>
        <v>1400</v>
      </c>
    </row>
    <row r="60" spans="1:8">
      <c r="A60" s="126" t="s">
        <v>252</v>
      </c>
      <c r="B60" s="127" t="s">
        <v>62</v>
      </c>
      <c r="C60" s="139" t="s">
        <v>8</v>
      </c>
      <c r="D60" s="139" t="s">
        <v>16</v>
      </c>
      <c r="E60" s="139" t="s">
        <v>255</v>
      </c>
      <c r="F60" s="139" t="s">
        <v>253</v>
      </c>
      <c r="G60" s="221">
        <v>1400</v>
      </c>
      <c r="H60" s="221">
        <v>1400</v>
      </c>
    </row>
    <row r="61" spans="1:8">
      <c r="A61" s="121" t="s">
        <v>13</v>
      </c>
      <c r="B61" s="124" t="s">
        <v>62</v>
      </c>
      <c r="C61" s="129" t="s">
        <v>8</v>
      </c>
      <c r="D61" s="129" t="s">
        <v>154</v>
      </c>
      <c r="E61" s="124" t="s">
        <v>7</v>
      </c>
      <c r="F61" s="124" t="s">
        <v>7</v>
      </c>
      <c r="G61" s="218">
        <f>G62+G64</f>
        <v>25473.71</v>
      </c>
      <c r="H61" s="218">
        <f>H62+H64</f>
        <v>25604.1</v>
      </c>
    </row>
    <row r="62" spans="1:8" ht="36">
      <c r="A62" s="121" t="s">
        <v>42</v>
      </c>
      <c r="B62" s="124" t="s">
        <v>62</v>
      </c>
      <c r="C62" s="147" t="s">
        <v>8</v>
      </c>
      <c r="D62" s="147" t="s">
        <v>154</v>
      </c>
      <c r="E62" s="124" t="s">
        <v>91</v>
      </c>
      <c r="F62" s="124"/>
      <c r="G62" s="216">
        <f>G63</f>
        <v>2500</v>
      </c>
      <c r="H62" s="216">
        <f>H63</f>
        <v>2500</v>
      </c>
    </row>
    <row r="63" spans="1:8" ht="36">
      <c r="A63" s="141" t="s">
        <v>243</v>
      </c>
      <c r="B63" s="127" t="s">
        <v>62</v>
      </c>
      <c r="C63" s="143">
        <v>1</v>
      </c>
      <c r="D63" s="143">
        <v>13</v>
      </c>
      <c r="E63" s="127" t="s">
        <v>91</v>
      </c>
      <c r="F63" s="127" t="s">
        <v>217</v>
      </c>
      <c r="G63" s="215">
        <v>2500</v>
      </c>
      <c r="H63" s="215">
        <v>2500</v>
      </c>
    </row>
    <row r="64" spans="1:8" ht="24">
      <c r="A64" s="152" t="s">
        <v>79</v>
      </c>
      <c r="B64" s="124" t="s">
        <v>62</v>
      </c>
      <c r="C64" s="129" t="s">
        <v>8</v>
      </c>
      <c r="D64" s="129" t="s">
        <v>154</v>
      </c>
      <c r="E64" s="124" t="s">
        <v>95</v>
      </c>
      <c r="F64" s="124" t="s">
        <v>7</v>
      </c>
      <c r="G64" s="218">
        <f>G65</f>
        <v>22973.71</v>
      </c>
      <c r="H64" s="218">
        <f>H65</f>
        <v>23104.1</v>
      </c>
    </row>
    <row r="65" spans="1:8">
      <c r="A65" s="121" t="s">
        <v>59</v>
      </c>
      <c r="B65" s="124" t="s">
        <v>62</v>
      </c>
      <c r="C65" s="129" t="s">
        <v>8</v>
      </c>
      <c r="D65" s="129" t="s">
        <v>154</v>
      </c>
      <c r="E65" s="124" t="s">
        <v>96</v>
      </c>
      <c r="F65" s="124" t="s">
        <v>7</v>
      </c>
      <c r="G65" s="218">
        <f>G66+G67+G69+G70</f>
        <v>22973.71</v>
      </c>
      <c r="H65" s="218">
        <f>H66+H67+H69+H70</f>
        <v>23104.1</v>
      </c>
    </row>
    <row r="66" spans="1:8" ht="24">
      <c r="A66" s="141" t="s">
        <v>274</v>
      </c>
      <c r="B66" s="127" t="s">
        <v>62</v>
      </c>
      <c r="C66" s="128" t="s">
        <v>8</v>
      </c>
      <c r="D66" s="128" t="s">
        <v>154</v>
      </c>
      <c r="E66" s="127" t="s">
        <v>96</v>
      </c>
      <c r="F66" s="127" t="s">
        <v>275</v>
      </c>
      <c r="G66" s="215">
        <v>19.940000000000001</v>
      </c>
      <c r="H66" s="215">
        <v>20</v>
      </c>
    </row>
    <row r="67" spans="1:8">
      <c r="A67" s="141" t="s">
        <v>195</v>
      </c>
      <c r="B67" s="127" t="s">
        <v>62</v>
      </c>
      <c r="C67" s="128" t="s">
        <v>8</v>
      </c>
      <c r="D67" s="128" t="s">
        <v>154</v>
      </c>
      <c r="E67" s="127" t="s">
        <v>96</v>
      </c>
      <c r="F67" s="127" t="s">
        <v>194</v>
      </c>
      <c r="G67" s="215">
        <v>2888.77</v>
      </c>
      <c r="H67" s="215">
        <v>3019.1</v>
      </c>
    </row>
    <row r="68" spans="1:8">
      <c r="A68" s="126" t="s">
        <v>276</v>
      </c>
      <c r="B68" s="127" t="s">
        <v>62</v>
      </c>
      <c r="C68" s="128" t="s">
        <v>8</v>
      </c>
      <c r="D68" s="128" t="s">
        <v>154</v>
      </c>
      <c r="E68" s="127" t="s">
        <v>96</v>
      </c>
      <c r="F68" s="127" t="s">
        <v>194</v>
      </c>
      <c r="G68" s="215"/>
      <c r="H68" s="215"/>
    </row>
    <row r="69" spans="1:8" ht="48">
      <c r="A69" s="153" t="s">
        <v>278</v>
      </c>
      <c r="B69" s="127" t="s">
        <v>62</v>
      </c>
      <c r="C69" s="128" t="s">
        <v>8</v>
      </c>
      <c r="D69" s="128" t="s">
        <v>154</v>
      </c>
      <c r="E69" s="127" t="s">
        <v>96</v>
      </c>
      <c r="F69" s="127" t="s">
        <v>277</v>
      </c>
      <c r="G69" s="215">
        <v>20000</v>
      </c>
      <c r="H69" s="215">
        <v>20000</v>
      </c>
    </row>
    <row r="70" spans="1:8">
      <c r="A70" s="130" t="s">
        <v>213</v>
      </c>
      <c r="B70" s="127" t="s">
        <v>62</v>
      </c>
      <c r="C70" s="128" t="s">
        <v>8</v>
      </c>
      <c r="D70" s="128" t="s">
        <v>154</v>
      </c>
      <c r="E70" s="127" t="s">
        <v>96</v>
      </c>
      <c r="F70" s="127" t="s">
        <v>214</v>
      </c>
      <c r="G70" s="215">
        <v>65</v>
      </c>
      <c r="H70" s="215">
        <v>65</v>
      </c>
    </row>
    <row r="71" spans="1:8" ht="24">
      <c r="A71" s="119" t="s">
        <v>80</v>
      </c>
      <c r="B71" s="120" t="s">
        <v>62</v>
      </c>
      <c r="C71" s="196" t="s">
        <v>9</v>
      </c>
      <c r="D71" s="196" t="s">
        <v>89</v>
      </c>
      <c r="E71" s="186"/>
      <c r="F71" s="186" t="s">
        <v>7</v>
      </c>
      <c r="G71" s="217">
        <f>G72+G77</f>
        <v>1605</v>
      </c>
      <c r="H71" s="217">
        <f>H72+H77</f>
        <v>1605</v>
      </c>
    </row>
    <row r="72" spans="1:8">
      <c r="A72" s="121" t="s">
        <v>29</v>
      </c>
      <c r="B72" s="124" t="s">
        <v>62</v>
      </c>
      <c r="C72" s="123">
        <v>3</v>
      </c>
      <c r="D72" s="123">
        <v>2</v>
      </c>
      <c r="E72" s="124" t="s">
        <v>7</v>
      </c>
      <c r="F72" s="124" t="s">
        <v>7</v>
      </c>
      <c r="G72" s="218">
        <f t="shared" ref="G72:H75" si="2">G73</f>
        <v>1600</v>
      </c>
      <c r="H72" s="218">
        <f t="shared" si="2"/>
        <v>1600</v>
      </c>
    </row>
    <row r="73" spans="1:8">
      <c r="A73" s="121" t="s">
        <v>40</v>
      </c>
      <c r="B73" s="124" t="s">
        <v>62</v>
      </c>
      <c r="C73" s="147" t="s">
        <v>9</v>
      </c>
      <c r="D73" s="147" t="s">
        <v>19</v>
      </c>
      <c r="E73" s="124" t="s">
        <v>97</v>
      </c>
      <c r="F73" s="124" t="s">
        <v>7</v>
      </c>
      <c r="G73" s="218">
        <f t="shared" si="2"/>
        <v>1600</v>
      </c>
      <c r="H73" s="218">
        <f t="shared" si="2"/>
        <v>1600</v>
      </c>
    </row>
    <row r="74" spans="1:8" ht="24">
      <c r="A74" s="121" t="s">
        <v>424</v>
      </c>
      <c r="B74" s="124" t="s">
        <v>62</v>
      </c>
      <c r="C74" s="147" t="s">
        <v>9</v>
      </c>
      <c r="D74" s="147" t="s">
        <v>19</v>
      </c>
      <c r="E74" s="124" t="s">
        <v>425</v>
      </c>
      <c r="F74" s="124"/>
      <c r="G74" s="218">
        <f t="shared" si="2"/>
        <v>1600</v>
      </c>
      <c r="H74" s="218">
        <f t="shared" si="2"/>
        <v>1600</v>
      </c>
    </row>
    <row r="75" spans="1:8" ht="36">
      <c r="A75" s="121" t="s">
        <v>386</v>
      </c>
      <c r="B75" s="124" t="s">
        <v>62</v>
      </c>
      <c r="C75" s="147" t="s">
        <v>9</v>
      </c>
      <c r="D75" s="147" t="s">
        <v>19</v>
      </c>
      <c r="E75" s="124" t="s">
        <v>426</v>
      </c>
      <c r="F75" s="124"/>
      <c r="G75" s="218">
        <f t="shared" si="2"/>
        <v>1600</v>
      </c>
      <c r="H75" s="218">
        <f t="shared" si="2"/>
        <v>1600</v>
      </c>
    </row>
    <row r="76" spans="1:8">
      <c r="A76" s="141" t="s">
        <v>195</v>
      </c>
      <c r="B76" s="127" t="s">
        <v>62</v>
      </c>
      <c r="C76" s="128" t="s">
        <v>9</v>
      </c>
      <c r="D76" s="128" t="s">
        <v>19</v>
      </c>
      <c r="E76" s="127" t="s">
        <v>426</v>
      </c>
      <c r="F76" s="127" t="s">
        <v>194</v>
      </c>
      <c r="G76" s="215">
        <v>1600</v>
      </c>
      <c r="H76" s="215">
        <v>1600</v>
      </c>
    </row>
    <row r="77" spans="1:8" ht="24">
      <c r="A77" s="100" t="s">
        <v>387</v>
      </c>
      <c r="B77" s="101" t="s">
        <v>62</v>
      </c>
      <c r="C77" s="103" t="s">
        <v>9</v>
      </c>
      <c r="D77" s="103" t="s">
        <v>44</v>
      </c>
      <c r="E77" s="101"/>
      <c r="F77" s="101"/>
      <c r="G77" s="219">
        <f t="shared" ref="G77:H77" si="3">G78</f>
        <v>5</v>
      </c>
      <c r="H77" s="219">
        <f t="shared" si="3"/>
        <v>5</v>
      </c>
    </row>
    <row r="78" spans="1:8">
      <c r="A78" s="7" t="s">
        <v>40</v>
      </c>
      <c r="B78" s="101" t="s">
        <v>62</v>
      </c>
      <c r="C78" s="103" t="s">
        <v>9</v>
      </c>
      <c r="D78" s="103" t="s">
        <v>44</v>
      </c>
      <c r="E78" s="101" t="s">
        <v>97</v>
      </c>
      <c r="F78" s="101"/>
      <c r="G78" s="219">
        <f t="shared" ref="G78:H80" si="4">G79</f>
        <v>5</v>
      </c>
      <c r="H78" s="219">
        <f t="shared" si="4"/>
        <v>5</v>
      </c>
    </row>
    <row r="79" spans="1:8">
      <c r="A79" s="121" t="s">
        <v>427</v>
      </c>
      <c r="B79" s="146" t="s">
        <v>62</v>
      </c>
      <c r="C79" s="158" t="s">
        <v>9</v>
      </c>
      <c r="D79" s="158" t="s">
        <v>44</v>
      </c>
      <c r="E79" s="146" t="s">
        <v>428</v>
      </c>
      <c r="F79" s="101"/>
      <c r="G79" s="219">
        <f t="shared" si="4"/>
        <v>5</v>
      </c>
      <c r="H79" s="219">
        <f t="shared" si="4"/>
        <v>5</v>
      </c>
    </row>
    <row r="80" spans="1:8" ht="36">
      <c r="A80" s="157" t="s">
        <v>388</v>
      </c>
      <c r="B80" s="146" t="s">
        <v>62</v>
      </c>
      <c r="C80" s="158" t="s">
        <v>9</v>
      </c>
      <c r="D80" s="158" t="s">
        <v>44</v>
      </c>
      <c r="E80" s="146" t="s">
        <v>429</v>
      </c>
      <c r="F80" s="101"/>
      <c r="G80" s="219">
        <f t="shared" si="4"/>
        <v>5</v>
      </c>
      <c r="H80" s="219">
        <f t="shared" si="4"/>
        <v>5</v>
      </c>
    </row>
    <row r="81" spans="1:8">
      <c r="A81" s="141" t="s">
        <v>195</v>
      </c>
      <c r="B81" s="127" t="s">
        <v>62</v>
      </c>
      <c r="C81" s="128" t="s">
        <v>9</v>
      </c>
      <c r="D81" s="128" t="s">
        <v>44</v>
      </c>
      <c r="E81" s="127" t="s">
        <v>429</v>
      </c>
      <c r="F81" s="35" t="s">
        <v>194</v>
      </c>
      <c r="G81" s="215">
        <v>5</v>
      </c>
      <c r="H81" s="215">
        <v>5</v>
      </c>
    </row>
    <row r="82" spans="1:8">
      <c r="A82" s="154" t="s">
        <v>81</v>
      </c>
      <c r="B82" s="186" t="s">
        <v>62</v>
      </c>
      <c r="C82" s="196" t="s">
        <v>11</v>
      </c>
      <c r="D82" s="196" t="s">
        <v>89</v>
      </c>
      <c r="E82" s="186" t="s">
        <v>7</v>
      </c>
      <c r="F82" s="186" t="s">
        <v>7</v>
      </c>
      <c r="G82" s="217">
        <f>G83+G89+G93+G109+G103</f>
        <v>11974.029999999999</v>
      </c>
      <c r="H82" s="217">
        <f>H83+H89+H93+H109+H103</f>
        <v>12268.7</v>
      </c>
    </row>
    <row r="83" spans="1:8">
      <c r="A83" s="9" t="s">
        <v>360</v>
      </c>
      <c r="B83" s="34" t="s">
        <v>62</v>
      </c>
      <c r="C83" s="38" t="s">
        <v>11</v>
      </c>
      <c r="D83" s="38" t="s">
        <v>8</v>
      </c>
      <c r="E83" s="199"/>
      <c r="F83" s="199"/>
      <c r="G83" s="222">
        <f>G84</f>
        <v>402.33</v>
      </c>
      <c r="H83" s="222">
        <f t="shared" ref="H83" si="5">H84</f>
        <v>436.5</v>
      </c>
    </row>
    <row r="84" spans="1:8">
      <c r="A84" s="9" t="s">
        <v>40</v>
      </c>
      <c r="B84" s="34" t="s">
        <v>62</v>
      </c>
      <c r="C84" s="38" t="s">
        <v>11</v>
      </c>
      <c r="D84" s="38" t="s">
        <v>8</v>
      </c>
      <c r="E84" s="34" t="s">
        <v>97</v>
      </c>
      <c r="F84" s="199"/>
      <c r="G84" s="222">
        <f>G85</f>
        <v>402.33</v>
      </c>
      <c r="H84" s="222">
        <f>H85</f>
        <v>436.5</v>
      </c>
    </row>
    <row r="85" spans="1:8" ht="24">
      <c r="A85" s="149" t="s">
        <v>430</v>
      </c>
      <c r="B85" s="124" t="s">
        <v>62</v>
      </c>
      <c r="C85" s="129" t="s">
        <v>11</v>
      </c>
      <c r="D85" s="129" t="s">
        <v>8</v>
      </c>
      <c r="E85" s="124" t="s">
        <v>431</v>
      </c>
      <c r="F85" s="199"/>
      <c r="G85" s="222">
        <f>G86</f>
        <v>402.33</v>
      </c>
      <c r="H85" s="222">
        <f>H86</f>
        <v>436.5</v>
      </c>
    </row>
    <row r="86" spans="1:8" ht="36">
      <c r="A86" s="156" t="s">
        <v>351</v>
      </c>
      <c r="B86" s="124" t="s">
        <v>62</v>
      </c>
      <c r="C86" s="147" t="s">
        <v>11</v>
      </c>
      <c r="D86" s="147" t="s">
        <v>8</v>
      </c>
      <c r="E86" s="124" t="s">
        <v>435</v>
      </c>
      <c r="F86" s="199"/>
      <c r="G86" s="222">
        <f>G87</f>
        <v>402.33</v>
      </c>
      <c r="H86" s="222">
        <f>H87</f>
        <v>436.5</v>
      </c>
    </row>
    <row r="87" spans="1:8">
      <c r="A87" s="155" t="s">
        <v>195</v>
      </c>
      <c r="B87" s="127" t="s">
        <v>62</v>
      </c>
      <c r="C87" s="128" t="s">
        <v>11</v>
      </c>
      <c r="D87" s="128" t="s">
        <v>8</v>
      </c>
      <c r="E87" s="127" t="s">
        <v>435</v>
      </c>
      <c r="F87" s="35" t="s">
        <v>194</v>
      </c>
      <c r="G87" s="209">
        <v>402.33</v>
      </c>
      <c r="H87" s="209">
        <v>436.5</v>
      </c>
    </row>
    <row r="88" spans="1:8">
      <c r="A88" s="149" t="s">
        <v>131</v>
      </c>
      <c r="B88" s="124" t="s">
        <v>62</v>
      </c>
      <c r="C88" s="129" t="s">
        <v>11</v>
      </c>
      <c r="D88" s="129" t="s">
        <v>17</v>
      </c>
      <c r="E88" s="124"/>
      <c r="F88" s="124"/>
      <c r="G88" s="218">
        <f t="shared" ref="G88:H88" si="6">G89</f>
        <v>35</v>
      </c>
      <c r="H88" s="218">
        <f t="shared" si="6"/>
        <v>35</v>
      </c>
    </row>
    <row r="89" spans="1:8">
      <c r="A89" s="149" t="s">
        <v>40</v>
      </c>
      <c r="B89" s="124" t="s">
        <v>62</v>
      </c>
      <c r="C89" s="129" t="s">
        <v>11</v>
      </c>
      <c r="D89" s="129" t="s">
        <v>17</v>
      </c>
      <c r="E89" s="124" t="s">
        <v>97</v>
      </c>
      <c r="F89" s="124"/>
      <c r="G89" s="218">
        <f t="shared" ref="G89:H91" si="7">G90</f>
        <v>35</v>
      </c>
      <c r="H89" s="218">
        <f t="shared" si="7"/>
        <v>35</v>
      </c>
    </row>
    <row r="90" spans="1:8" ht="24">
      <c r="A90" s="149" t="s">
        <v>420</v>
      </c>
      <c r="B90" s="124" t="s">
        <v>62</v>
      </c>
      <c r="C90" s="129" t="s">
        <v>11</v>
      </c>
      <c r="D90" s="129" t="s">
        <v>17</v>
      </c>
      <c r="E90" s="124" t="s">
        <v>421</v>
      </c>
      <c r="F90" s="124"/>
      <c r="G90" s="218">
        <f t="shared" si="7"/>
        <v>35</v>
      </c>
      <c r="H90" s="218">
        <f t="shared" si="7"/>
        <v>35</v>
      </c>
    </row>
    <row r="91" spans="1:8" ht="24">
      <c r="A91" s="149" t="s">
        <v>340</v>
      </c>
      <c r="B91" s="124" t="s">
        <v>62</v>
      </c>
      <c r="C91" s="129" t="s">
        <v>11</v>
      </c>
      <c r="D91" s="129" t="s">
        <v>17</v>
      </c>
      <c r="E91" s="124" t="s">
        <v>422</v>
      </c>
      <c r="F91" s="124"/>
      <c r="G91" s="218">
        <f t="shared" si="7"/>
        <v>35</v>
      </c>
      <c r="H91" s="218">
        <f t="shared" si="7"/>
        <v>35</v>
      </c>
    </row>
    <row r="92" spans="1:8">
      <c r="A92" s="155" t="s">
        <v>195</v>
      </c>
      <c r="B92" s="127" t="s">
        <v>62</v>
      </c>
      <c r="C92" s="128" t="s">
        <v>11</v>
      </c>
      <c r="D92" s="128" t="s">
        <v>17</v>
      </c>
      <c r="E92" s="127" t="s">
        <v>422</v>
      </c>
      <c r="F92" s="127" t="s">
        <v>194</v>
      </c>
      <c r="G92" s="215">
        <v>35</v>
      </c>
      <c r="H92" s="215">
        <v>35</v>
      </c>
    </row>
    <row r="93" spans="1:8">
      <c r="A93" s="121" t="s">
        <v>37</v>
      </c>
      <c r="B93" s="124" t="s">
        <v>62</v>
      </c>
      <c r="C93" s="129" t="s">
        <v>11</v>
      </c>
      <c r="D93" s="129" t="s">
        <v>27</v>
      </c>
      <c r="E93" s="124" t="s">
        <v>7</v>
      </c>
      <c r="F93" s="124" t="s">
        <v>7</v>
      </c>
      <c r="G93" s="218">
        <f>G94+G100</f>
        <v>2456</v>
      </c>
      <c r="H93" s="218">
        <f>H94+H100</f>
        <v>2456</v>
      </c>
    </row>
    <row r="94" spans="1:8">
      <c r="A94" s="121" t="s">
        <v>68</v>
      </c>
      <c r="B94" s="124" t="s">
        <v>62</v>
      </c>
      <c r="C94" s="129" t="s">
        <v>11</v>
      </c>
      <c r="D94" s="129" t="s">
        <v>27</v>
      </c>
      <c r="E94" s="124" t="s">
        <v>98</v>
      </c>
      <c r="F94" s="124" t="s">
        <v>7</v>
      </c>
      <c r="G94" s="218">
        <f>G95</f>
        <v>2196</v>
      </c>
      <c r="H94" s="218">
        <f>H95</f>
        <v>2196</v>
      </c>
    </row>
    <row r="95" spans="1:8">
      <c r="A95" s="121" t="s">
        <v>69</v>
      </c>
      <c r="B95" s="124" t="s">
        <v>62</v>
      </c>
      <c r="C95" s="147" t="s">
        <v>11</v>
      </c>
      <c r="D95" s="147" t="s">
        <v>27</v>
      </c>
      <c r="E95" s="124" t="s">
        <v>99</v>
      </c>
      <c r="F95" s="124" t="s">
        <v>7</v>
      </c>
      <c r="G95" s="216">
        <f>G97</f>
        <v>2196</v>
      </c>
      <c r="H95" s="216">
        <f>H97</f>
        <v>2196</v>
      </c>
    </row>
    <row r="96" spans="1:8" ht="48">
      <c r="A96" s="156" t="s">
        <v>329</v>
      </c>
      <c r="B96" s="124" t="s">
        <v>62</v>
      </c>
      <c r="C96" s="147" t="s">
        <v>11</v>
      </c>
      <c r="D96" s="147" t="s">
        <v>27</v>
      </c>
      <c r="E96" s="124" t="s">
        <v>133</v>
      </c>
      <c r="F96" s="124"/>
      <c r="G96" s="216">
        <f>G97</f>
        <v>2196</v>
      </c>
      <c r="H96" s="216">
        <f>H97</f>
        <v>2196</v>
      </c>
    </row>
    <row r="97" spans="1:8" ht="24">
      <c r="A97" s="121" t="s">
        <v>203</v>
      </c>
      <c r="B97" s="124" t="s">
        <v>62</v>
      </c>
      <c r="C97" s="147" t="s">
        <v>11</v>
      </c>
      <c r="D97" s="147" t="s">
        <v>27</v>
      </c>
      <c r="E97" s="124" t="s">
        <v>133</v>
      </c>
      <c r="F97" s="124" t="s">
        <v>202</v>
      </c>
      <c r="G97" s="216">
        <f>G98+G99</f>
        <v>2196</v>
      </c>
      <c r="H97" s="216">
        <f>H98+H99</f>
        <v>2196</v>
      </c>
    </row>
    <row r="98" spans="1:8">
      <c r="A98" s="141" t="s">
        <v>150</v>
      </c>
      <c r="B98" s="127" t="s">
        <v>62</v>
      </c>
      <c r="C98" s="128" t="s">
        <v>11</v>
      </c>
      <c r="D98" s="128" t="s">
        <v>27</v>
      </c>
      <c r="E98" s="127" t="s">
        <v>133</v>
      </c>
      <c r="F98" s="127" t="s">
        <v>202</v>
      </c>
      <c r="G98" s="209">
        <v>2086.1999999999998</v>
      </c>
      <c r="H98" s="209">
        <v>2086.1999999999998</v>
      </c>
    </row>
    <row r="99" spans="1:8">
      <c r="A99" s="141" t="s">
        <v>149</v>
      </c>
      <c r="B99" s="127" t="s">
        <v>62</v>
      </c>
      <c r="C99" s="128" t="s">
        <v>11</v>
      </c>
      <c r="D99" s="128" t="s">
        <v>27</v>
      </c>
      <c r="E99" s="127" t="s">
        <v>133</v>
      </c>
      <c r="F99" s="127" t="s">
        <v>202</v>
      </c>
      <c r="G99" s="215">
        <v>109.8</v>
      </c>
      <c r="H99" s="215">
        <v>109.8</v>
      </c>
    </row>
    <row r="100" spans="1:8">
      <c r="A100" s="121" t="s">
        <v>58</v>
      </c>
      <c r="B100" s="124" t="s">
        <v>62</v>
      </c>
      <c r="C100" s="147" t="s">
        <v>11</v>
      </c>
      <c r="D100" s="147" t="s">
        <v>27</v>
      </c>
      <c r="E100" s="124" t="s">
        <v>100</v>
      </c>
      <c r="F100" s="124" t="s">
        <v>7</v>
      </c>
      <c r="G100" s="216">
        <f>G101</f>
        <v>260</v>
      </c>
      <c r="H100" s="216">
        <f>H101</f>
        <v>260</v>
      </c>
    </row>
    <row r="101" spans="1:8">
      <c r="A101" s="121" t="s">
        <v>82</v>
      </c>
      <c r="B101" s="124" t="s">
        <v>62</v>
      </c>
      <c r="C101" s="147" t="s">
        <v>11</v>
      </c>
      <c r="D101" s="147" t="s">
        <v>27</v>
      </c>
      <c r="E101" s="124" t="s">
        <v>101</v>
      </c>
      <c r="F101" s="124" t="s">
        <v>7</v>
      </c>
      <c r="G101" s="216">
        <f>G102</f>
        <v>260</v>
      </c>
      <c r="H101" s="216">
        <f>H102</f>
        <v>260</v>
      </c>
    </row>
    <row r="102" spans="1:8" ht="24">
      <c r="A102" s="141" t="s">
        <v>203</v>
      </c>
      <c r="B102" s="127" t="s">
        <v>62</v>
      </c>
      <c r="C102" s="128" t="s">
        <v>11</v>
      </c>
      <c r="D102" s="128" t="s">
        <v>27</v>
      </c>
      <c r="E102" s="127" t="s">
        <v>101</v>
      </c>
      <c r="F102" s="127" t="s">
        <v>202</v>
      </c>
      <c r="G102" s="215">
        <v>260</v>
      </c>
      <c r="H102" s="215">
        <v>260</v>
      </c>
    </row>
    <row r="103" spans="1:8">
      <c r="A103" s="121" t="s">
        <v>156</v>
      </c>
      <c r="B103" s="124" t="s">
        <v>62</v>
      </c>
      <c r="C103" s="147" t="s">
        <v>11</v>
      </c>
      <c r="D103" s="147" t="s">
        <v>14</v>
      </c>
      <c r="E103" s="124" t="s">
        <v>7</v>
      </c>
      <c r="F103" s="124" t="s">
        <v>7</v>
      </c>
      <c r="G103" s="219">
        <f t="shared" ref="G103:H107" si="8">G104</f>
        <v>3210.7</v>
      </c>
      <c r="H103" s="219">
        <f t="shared" si="8"/>
        <v>3371.2</v>
      </c>
    </row>
    <row r="104" spans="1:8">
      <c r="A104" s="121" t="s">
        <v>60</v>
      </c>
      <c r="B104" s="124" t="s">
        <v>62</v>
      </c>
      <c r="C104" s="147" t="s">
        <v>11</v>
      </c>
      <c r="D104" s="147" t="s">
        <v>14</v>
      </c>
      <c r="E104" s="124" t="s">
        <v>102</v>
      </c>
      <c r="F104" s="124" t="s">
        <v>7</v>
      </c>
      <c r="G104" s="219">
        <f t="shared" si="8"/>
        <v>3210.7</v>
      </c>
      <c r="H104" s="219">
        <f t="shared" si="8"/>
        <v>3371.2</v>
      </c>
    </row>
    <row r="105" spans="1:8">
      <c r="A105" s="121" t="s">
        <v>143</v>
      </c>
      <c r="B105" s="124" t="s">
        <v>62</v>
      </c>
      <c r="C105" s="147" t="s">
        <v>11</v>
      </c>
      <c r="D105" s="147" t="s">
        <v>14</v>
      </c>
      <c r="E105" s="124" t="s">
        <v>134</v>
      </c>
      <c r="F105" s="124"/>
      <c r="G105" s="219">
        <f t="shared" si="8"/>
        <v>3210.7</v>
      </c>
      <c r="H105" s="219">
        <f t="shared" si="8"/>
        <v>3371.2</v>
      </c>
    </row>
    <row r="106" spans="1:8" ht="24">
      <c r="A106" s="121" t="s">
        <v>73</v>
      </c>
      <c r="B106" s="124" t="s">
        <v>62</v>
      </c>
      <c r="C106" s="147" t="s">
        <v>11</v>
      </c>
      <c r="D106" s="147" t="s">
        <v>14</v>
      </c>
      <c r="E106" s="124" t="s">
        <v>135</v>
      </c>
      <c r="F106" s="124"/>
      <c r="G106" s="219">
        <f t="shared" si="8"/>
        <v>3210.7</v>
      </c>
      <c r="H106" s="219">
        <f t="shared" si="8"/>
        <v>3371.2</v>
      </c>
    </row>
    <row r="107" spans="1:8">
      <c r="A107" s="121" t="s">
        <v>195</v>
      </c>
      <c r="B107" s="124" t="s">
        <v>62</v>
      </c>
      <c r="C107" s="147" t="s">
        <v>11</v>
      </c>
      <c r="D107" s="147" t="s">
        <v>14</v>
      </c>
      <c r="E107" s="124" t="s">
        <v>135</v>
      </c>
      <c r="F107" s="124" t="s">
        <v>194</v>
      </c>
      <c r="G107" s="219">
        <f t="shared" si="8"/>
        <v>3210.7</v>
      </c>
      <c r="H107" s="219">
        <f t="shared" si="8"/>
        <v>3371.2</v>
      </c>
    </row>
    <row r="108" spans="1:8">
      <c r="A108" s="141" t="s">
        <v>149</v>
      </c>
      <c r="B108" s="127" t="s">
        <v>62</v>
      </c>
      <c r="C108" s="128" t="s">
        <v>11</v>
      </c>
      <c r="D108" s="128" t="s">
        <v>14</v>
      </c>
      <c r="E108" s="127" t="s">
        <v>135</v>
      </c>
      <c r="F108" s="127" t="s">
        <v>194</v>
      </c>
      <c r="G108" s="215">
        <v>3210.7</v>
      </c>
      <c r="H108" s="215">
        <v>3371.2</v>
      </c>
    </row>
    <row r="109" spans="1:8">
      <c r="A109" s="121" t="s">
        <v>35</v>
      </c>
      <c r="B109" s="124" t="s">
        <v>62</v>
      </c>
      <c r="C109" s="129" t="s">
        <v>11</v>
      </c>
      <c r="D109" s="129" t="s">
        <v>33</v>
      </c>
      <c r="E109" s="124" t="s">
        <v>7</v>
      </c>
      <c r="F109" s="124" t="s">
        <v>7</v>
      </c>
      <c r="G109" s="216">
        <f>+G115+G110</f>
        <v>5870</v>
      </c>
      <c r="H109" s="216">
        <f>+H115+H110</f>
        <v>5970</v>
      </c>
    </row>
    <row r="110" spans="1:8">
      <c r="A110" s="149" t="s">
        <v>38</v>
      </c>
      <c r="B110" s="124" t="s">
        <v>62</v>
      </c>
      <c r="C110" s="147" t="s">
        <v>11</v>
      </c>
      <c r="D110" s="147" t="s">
        <v>33</v>
      </c>
      <c r="E110" s="124" t="s">
        <v>103</v>
      </c>
      <c r="F110" s="124" t="s">
        <v>7</v>
      </c>
      <c r="G110" s="216">
        <f>+G111</f>
        <v>4500</v>
      </c>
      <c r="H110" s="216">
        <f>+H111</f>
        <v>4500</v>
      </c>
    </row>
    <row r="111" spans="1:8" ht="24">
      <c r="A111" s="149" t="s">
        <v>61</v>
      </c>
      <c r="B111" s="124" t="s">
        <v>62</v>
      </c>
      <c r="C111" s="147" t="s">
        <v>11</v>
      </c>
      <c r="D111" s="147" t="s">
        <v>33</v>
      </c>
      <c r="E111" s="124" t="s">
        <v>104</v>
      </c>
      <c r="F111" s="124" t="s">
        <v>7</v>
      </c>
      <c r="G111" s="216">
        <f>G112</f>
        <v>4500</v>
      </c>
      <c r="H111" s="216">
        <f>H112</f>
        <v>4500</v>
      </c>
    </row>
    <row r="112" spans="1:8" ht="36">
      <c r="A112" s="149" t="s">
        <v>262</v>
      </c>
      <c r="B112" s="124" t="s">
        <v>62</v>
      </c>
      <c r="C112" s="129" t="s">
        <v>11</v>
      </c>
      <c r="D112" s="129" t="s">
        <v>33</v>
      </c>
      <c r="E112" s="124" t="s">
        <v>129</v>
      </c>
      <c r="F112" s="124" t="s">
        <v>7</v>
      </c>
      <c r="G112" s="218">
        <f>G113</f>
        <v>4500</v>
      </c>
      <c r="H112" s="218">
        <f>H113</f>
        <v>4500</v>
      </c>
    </row>
    <row r="113" spans="1:8" ht="24">
      <c r="A113" s="121" t="s">
        <v>203</v>
      </c>
      <c r="B113" s="124" t="s">
        <v>62</v>
      </c>
      <c r="C113" s="147" t="s">
        <v>11</v>
      </c>
      <c r="D113" s="147" t="s">
        <v>33</v>
      </c>
      <c r="E113" s="124" t="s">
        <v>129</v>
      </c>
      <c r="F113" s="124" t="s">
        <v>202</v>
      </c>
      <c r="G113" s="216">
        <f t="shared" ref="G113:H113" si="9">G114</f>
        <v>4500</v>
      </c>
      <c r="H113" s="216">
        <f t="shared" si="9"/>
        <v>4500</v>
      </c>
    </row>
    <row r="114" spans="1:8">
      <c r="A114" s="141" t="s">
        <v>153</v>
      </c>
      <c r="B114" s="127" t="s">
        <v>62</v>
      </c>
      <c r="C114" s="128" t="s">
        <v>11</v>
      </c>
      <c r="D114" s="128" t="s">
        <v>33</v>
      </c>
      <c r="E114" s="127" t="s">
        <v>129</v>
      </c>
      <c r="F114" s="127" t="s">
        <v>202</v>
      </c>
      <c r="G114" s="209">
        <v>4500</v>
      </c>
      <c r="H114" s="209">
        <v>4500</v>
      </c>
    </row>
    <row r="115" spans="1:8">
      <c r="A115" s="121" t="s">
        <v>40</v>
      </c>
      <c r="B115" s="124" t="s">
        <v>62</v>
      </c>
      <c r="C115" s="129" t="s">
        <v>11</v>
      </c>
      <c r="D115" s="129" t="s">
        <v>33</v>
      </c>
      <c r="E115" s="124" t="s">
        <v>97</v>
      </c>
      <c r="F115" s="124" t="s">
        <v>7</v>
      </c>
      <c r="G115" s="218">
        <f>G116</f>
        <v>1370</v>
      </c>
      <c r="H115" s="218">
        <f>H116</f>
        <v>1470</v>
      </c>
    </row>
    <row r="116" spans="1:8" ht="24">
      <c r="A116" s="149" t="s">
        <v>420</v>
      </c>
      <c r="B116" s="124" t="s">
        <v>62</v>
      </c>
      <c r="C116" s="129" t="s">
        <v>11</v>
      </c>
      <c r="D116" s="129" t="s">
        <v>33</v>
      </c>
      <c r="E116" s="124" t="s">
        <v>421</v>
      </c>
      <c r="F116" s="124"/>
      <c r="G116" s="218">
        <f>G117</f>
        <v>1370</v>
      </c>
      <c r="H116" s="218">
        <f>H117</f>
        <v>1470</v>
      </c>
    </row>
    <row r="117" spans="1:8" ht="24">
      <c r="A117" s="121" t="s">
        <v>341</v>
      </c>
      <c r="B117" s="124" t="s">
        <v>62</v>
      </c>
      <c r="C117" s="129" t="s">
        <v>11</v>
      </c>
      <c r="D117" s="129" t="s">
        <v>33</v>
      </c>
      <c r="E117" s="124" t="s">
        <v>432</v>
      </c>
      <c r="F117" s="124"/>
      <c r="G117" s="218">
        <f>G118+G119</f>
        <v>1370</v>
      </c>
      <c r="H117" s="218">
        <f>H118+H119</f>
        <v>1470</v>
      </c>
    </row>
    <row r="118" spans="1:8">
      <c r="A118" s="141" t="s">
        <v>195</v>
      </c>
      <c r="B118" s="127" t="s">
        <v>62</v>
      </c>
      <c r="C118" s="128" t="s">
        <v>11</v>
      </c>
      <c r="D118" s="128" t="s">
        <v>33</v>
      </c>
      <c r="E118" s="127" t="s">
        <v>432</v>
      </c>
      <c r="F118" s="127" t="s">
        <v>194</v>
      </c>
      <c r="G118" s="215">
        <v>20</v>
      </c>
      <c r="H118" s="215">
        <v>20</v>
      </c>
    </row>
    <row r="119" spans="1:8" ht="24">
      <c r="A119" s="141" t="s">
        <v>203</v>
      </c>
      <c r="B119" s="127" t="s">
        <v>62</v>
      </c>
      <c r="C119" s="128" t="s">
        <v>11</v>
      </c>
      <c r="D119" s="128" t="s">
        <v>33</v>
      </c>
      <c r="E119" s="127" t="s">
        <v>432</v>
      </c>
      <c r="F119" s="127" t="s">
        <v>202</v>
      </c>
      <c r="G119" s="215">
        <v>1350</v>
      </c>
      <c r="H119" s="215">
        <v>1450</v>
      </c>
    </row>
    <row r="120" spans="1:8">
      <c r="A120" s="119" t="s">
        <v>83</v>
      </c>
      <c r="B120" s="186" t="s">
        <v>62</v>
      </c>
      <c r="C120" s="196" t="s">
        <v>17</v>
      </c>
      <c r="D120" s="196" t="s">
        <v>89</v>
      </c>
      <c r="E120" s="186" t="s">
        <v>7</v>
      </c>
      <c r="F120" s="186" t="s">
        <v>7</v>
      </c>
      <c r="G120" s="217">
        <f>G121+G129+G142</f>
        <v>140753.70000000001</v>
      </c>
      <c r="H120" s="217">
        <f>H121+H129+H142</f>
        <v>107233.7</v>
      </c>
    </row>
    <row r="121" spans="1:8">
      <c r="A121" s="121" t="s">
        <v>18</v>
      </c>
      <c r="B121" s="124" t="s">
        <v>62</v>
      </c>
      <c r="C121" s="147" t="s">
        <v>17</v>
      </c>
      <c r="D121" s="147" t="s">
        <v>8</v>
      </c>
      <c r="E121" s="124" t="s">
        <v>7</v>
      </c>
      <c r="F121" s="124" t="s">
        <v>7</v>
      </c>
      <c r="G121" s="216">
        <f>+G122</f>
        <v>14270</v>
      </c>
      <c r="H121" s="216">
        <f>+H122</f>
        <v>500</v>
      </c>
    </row>
    <row r="122" spans="1:8">
      <c r="A122" s="149" t="s">
        <v>40</v>
      </c>
      <c r="B122" s="124" t="s">
        <v>62</v>
      </c>
      <c r="C122" s="147" t="s">
        <v>17</v>
      </c>
      <c r="D122" s="147" t="s">
        <v>8</v>
      </c>
      <c r="E122" s="124" t="s">
        <v>97</v>
      </c>
      <c r="F122" s="124"/>
      <c r="G122" s="216">
        <f>G123</f>
        <v>14270</v>
      </c>
      <c r="H122" s="216">
        <f>H123</f>
        <v>500</v>
      </c>
    </row>
    <row r="123" spans="1:8" ht="48">
      <c r="A123" s="121" t="s">
        <v>415</v>
      </c>
      <c r="B123" s="124" t="s">
        <v>62</v>
      </c>
      <c r="C123" s="147" t="s">
        <v>17</v>
      </c>
      <c r="D123" s="147" t="s">
        <v>8</v>
      </c>
      <c r="E123" s="124" t="s">
        <v>414</v>
      </c>
      <c r="F123" s="124"/>
      <c r="G123" s="216">
        <f>G124+G126</f>
        <v>14270</v>
      </c>
      <c r="H123" s="216">
        <f>H124+H126</f>
        <v>500</v>
      </c>
    </row>
    <row r="124" spans="1:8" ht="36">
      <c r="A124" s="121" t="s">
        <v>192</v>
      </c>
      <c r="B124" s="124" t="s">
        <v>62</v>
      </c>
      <c r="C124" s="147" t="s">
        <v>17</v>
      </c>
      <c r="D124" s="147" t="s">
        <v>8</v>
      </c>
      <c r="E124" s="124" t="s">
        <v>416</v>
      </c>
      <c r="F124" s="124"/>
      <c r="G124" s="216">
        <f>G125</f>
        <v>500</v>
      </c>
      <c r="H124" s="216">
        <f>H125</f>
        <v>500</v>
      </c>
    </row>
    <row r="125" spans="1:8">
      <c r="A125" s="141" t="s">
        <v>195</v>
      </c>
      <c r="B125" s="127" t="s">
        <v>62</v>
      </c>
      <c r="C125" s="128" t="s">
        <v>17</v>
      </c>
      <c r="D125" s="128" t="s">
        <v>8</v>
      </c>
      <c r="E125" s="127" t="s">
        <v>416</v>
      </c>
      <c r="F125" s="127" t="s">
        <v>205</v>
      </c>
      <c r="G125" s="215">
        <v>500</v>
      </c>
      <c r="H125" s="215">
        <v>500</v>
      </c>
    </row>
    <row r="126" spans="1:8" ht="36">
      <c r="A126" s="149" t="s">
        <v>165</v>
      </c>
      <c r="B126" s="124" t="s">
        <v>62</v>
      </c>
      <c r="C126" s="147" t="s">
        <v>17</v>
      </c>
      <c r="D126" s="147" t="s">
        <v>8</v>
      </c>
      <c r="E126" s="124" t="s">
        <v>423</v>
      </c>
      <c r="F126" s="124"/>
      <c r="G126" s="216">
        <f>G127+G128</f>
        <v>13770</v>
      </c>
      <c r="H126" s="216">
        <f>H127+H128</f>
        <v>0</v>
      </c>
    </row>
    <row r="127" spans="1:8" ht="24">
      <c r="A127" s="141" t="s">
        <v>282</v>
      </c>
      <c r="B127" s="127" t="s">
        <v>62</v>
      </c>
      <c r="C127" s="128" t="s">
        <v>17</v>
      </c>
      <c r="D127" s="128" t="s">
        <v>8</v>
      </c>
      <c r="E127" s="127" t="s">
        <v>423</v>
      </c>
      <c r="F127" s="127" t="s">
        <v>205</v>
      </c>
      <c r="G127" s="215">
        <v>10250</v>
      </c>
      <c r="H127" s="215">
        <v>0</v>
      </c>
    </row>
    <row r="128" spans="1:8">
      <c r="A128" s="141" t="s">
        <v>195</v>
      </c>
      <c r="B128" s="127" t="s">
        <v>62</v>
      </c>
      <c r="C128" s="128" t="s">
        <v>17</v>
      </c>
      <c r="D128" s="128" t="s">
        <v>8</v>
      </c>
      <c r="E128" s="127" t="s">
        <v>423</v>
      </c>
      <c r="F128" s="127" t="s">
        <v>194</v>
      </c>
      <c r="G128" s="215">
        <v>3520</v>
      </c>
      <c r="H128" s="215">
        <v>0</v>
      </c>
    </row>
    <row r="129" spans="1:8">
      <c r="A129" s="121" t="s">
        <v>188</v>
      </c>
      <c r="B129" s="124" t="s">
        <v>62</v>
      </c>
      <c r="C129" s="147" t="s">
        <v>17</v>
      </c>
      <c r="D129" s="147" t="s">
        <v>19</v>
      </c>
      <c r="E129" s="124"/>
      <c r="F129" s="124"/>
      <c r="G129" s="216">
        <f>G133+G130</f>
        <v>80013.7</v>
      </c>
      <c r="H129" s="216">
        <f>H133+H130</f>
        <v>61673.7</v>
      </c>
    </row>
    <row r="130" spans="1:8" ht="24">
      <c r="A130" s="121" t="s">
        <v>216</v>
      </c>
      <c r="B130" s="124" t="s">
        <v>62</v>
      </c>
      <c r="C130" s="147" t="s">
        <v>17</v>
      </c>
      <c r="D130" s="147" t="s">
        <v>19</v>
      </c>
      <c r="E130" s="124" t="s">
        <v>215</v>
      </c>
      <c r="F130" s="124"/>
      <c r="G130" s="216">
        <f>G131</f>
        <v>5500</v>
      </c>
      <c r="H130" s="216">
        <f>H131</f>
        <v>5500</v>
      </c>
    </row>
    <row r="131" spans="1:8" ht="24">
      <c r="A131" s="104" t="s">
        <v>371</v>
      </c>
      <c r="B131" s="124" t="s">
        <v>62</v>
      </c>
      <c r="C131" s="147" t="s">
        <v>17</v>
      </c>
      <c r="D131" s="147" t="s">
        <v>19</v>
      </c>
      <c r="E131" s="124" t="s">
        <v>215</v>
      </c>
      <c r="F131" s="124" t="s">
        <v>283</v>
      </c>
      <c r="G131" s="216">
        <f t="shared" ref="G131:H131" si="10">G132</f>
        <v>5500</v>
      </c>
      <c r="H131" s="216">
        <f t="shared" si="10"/>
        <v>5500</v>
      </c>
    </row>
    <row r="132" spans="1:8">
      <c r="A132" s="141" t="s">
        <v>150</v>
      </c>
      <c r="B132" s="127" t="s">
        <v>62</v>
      </c>
      <c r="C132" s="128" t="s">
        <v>17</v>
      </c>
      <c r="D132" s="128" t="s">
        <v>19</v>
      </c>
      <c r="E132" s="127" t="s">
        <v>215</v>
      </c>
      <c r="F132" s="127" t="s">
        <v>283</v>
      </c>
      <c r="G132" s="215">
        <v>5500</v>
      </c>
      <c r="H132" s="215">
        <v>5500</v>
      </c>
    </row>
    <row r="133" spans="1:8">
      <c r="A133" s="121" t="s">
        <v>40</v>
      </c>
      <c r="B133" s="124" t="s">
        <v>62</v>
      </c>
      <c r="C133" s="147" t="s">
        <v>17</v>
      </c>
      <c r="D133" s="147" t="s">
        <v>19</v>
      </c>
      <c r="E133" s="124" t="s">
        <v>97</v>
      </c>
      <c r="F133" s="124"/>
      <c r="G133" s="216">
        <f>G134</f>
        <v>74513.7</v>
      </c>
      <c r="H133" s="216">
        <f>H134</f>
        <v>56173.7</v>
      </c>
    </row>
    <row r="134" spans="1:8" ht="48">
      <c r="A134" s="121" t="s">
        <v>415</v>
      </c>
      <c r="B134" s="124" t="s">
        <v>62</v>
      </c>
      <c r="C134" s="147" t="s">
        <v>17</v>
      </c>
      <c r="D134" s="147" t="s">
        <v>19</v>
      </c>
      <c r="E134" s="124" t="s">
        <v>414</v>
      </c>
      <c r="F134" s="124"/>
      <c r="G134" s="216">
        <f>G135+G139</f>
        <v>74513.7</v>
      </c>
      <c r="H134" s="216">
        <f>H135+H139</f>
        <v>56173.7</v>
      </c>
    </row>
    <row r="135" spans="1:8" ht="36">
      <c r="A135" s="121" t="s">
        <v>192</v>
      </c>
      <c r="B135" s="124" t="s">
        <v>62</v>
      </c>
      <c r="C135" s="147" t="s">
        <v>17</v>
      </c>
      <c r="D135" s="147" t="s">
        <v>19</v>
      </c>
      <c r="E135" s="124" t="s">
        <v>416</v>
      </c>
      <c r="F135" s="124"/>
      <c r="G135" s="216">
        <f>G136+G137+G138</f>
        <v>59013.7</v>
      </c>
      <c r="H135" s="216">
        <f>H136+H137+H138</f>
        <v>56173.7</v>
      </c>
    </row>
    <row r="136" spans="1:8" ht="24">
      <c r="A136" s="141" t="s">
        <v>209</v>
      </c>
      <c r="B136" s="127" t="s">
        <v>62</v>
      </c>
      <c r="C136" s="128" t="s">
        <v>17</v>
      </c>
      <c r="D136" s="128" t="s">
        <v>19</v>
      </c>
      <c r="E136" s="127" t="s">
        <v>416</v>
      </c>
      <c r="F136" s="127" t="s">
        <v>205</v>
      </c>
      <c r="G136" s="215">
        <v>33881</v>
      </c>
      <c r="H136" s="215">
        <v>30890</v>
      </c>
    </row>
    <row r="137" spans="1:8">
      <c r="A137" s="141" t="s">
        <v>195</v>
      </c>
      <c r="B137" s="127" t="s">
        <v>62</v>
      </c>
      <c r="C137" s="128" t="s">
        <v>17</v>
      </c>
      <c r="D137" s="128" t="s">
        <v>19</v>
      </c>
      <c r="E137" s="127" t="s">
        <v>416</v>
      </c>
      <c r="F137" s="127" t="s">
        <v>194</v>
      </c>
      <c r="G137" s="215">
        <v>2250</v>
      </c>
      <c r="H137" s="215">
        <v>2500</v>
      </c>
    </row>
    <row r="138" spans="1:8" ht="24">
      <c r="A138" s="141" t="s">
        <v>373</v>
      </c>
      <c r="B138" s="127" t="s">
        <v>62</v>
      </c>
      <c r="C138" s="128" t="s">
        <v>17</v>
      </c>
      <c r="D138" s="128" t="s">
        <v>19</v>
      </c>
      <c r="E138" s="127" t="s">
        <v>416</v>
      </c>
      <c r="F138" s="127" t="s">
        <v>283</v>
      </c>
      <c r="G138" s="215">
        <v>22882.7</v>
      </c>
      <c r="H138" s="215">
        <v>22783.7</v>
      </c>
    </row>
    <row r="139" spans="1:8" ht="36">
      <c r="A139" s="149" t="s">
        <v>165</v>
      </c>
      <c r="B139" s="124" t="s">
        <v>62</v>
      </c>
      <c r="C139" s="147" t="s">
        <v>17</v>
      </c>
      <c r="D139" s="147" t="s">
        <v>19</v>
      </c>
      <c r="E139" s="124" t="s">
        <v>423</v>
      </c>
      <c r="F139" s="124"/>
      <c r="G139" s="216">
        <f>G140</f>
        <v>15500</v>
      </c>
      <c r="H139" s="216">
        <f>H140</f>
        <v>0</v>
      </c>
    </row>
    <row r="140" spans="1:8" ht="24">
      <c r="A140" s="104" t="s">
        <v>371</v>
      </c>
      <c r="B140" s="124" t="s">
        <v>62</v>
      </c>
      <c r="C140" s="147" t="s">
        <v>17</v>
      </c>
      <c r="D140" s="147" t="s">
        <v>19</v>
      </c>
      <c r="E140" s="124" t="s">
        <v>423</v>
      </c>
      <c r="F140" s="124" t="s">
        <v>283</v>
      </c>
      <c r="G140" s="216">
        <f t="shared" ref="G140:H140" si="11">G141</f>
        <v>15500</v>
      </c>
      <c r="H140" s="216">
        <f t="shared" si="11"/>
        <v>0</v>
      </c>
    </row>
    <row r="141" spans="1:8">
      <c r="A141" s="141" t="s">
        <v>150</v>
      </c>
      <c r="B141" s="127" t="s">
        <v>62</v>
      </c>
      <c r="C141" s="128" t="s">
        <v>17</v>
      </c>
      <c r="D141" s="128" t="s">
        <v>19</v>
      </c>
      <c r="E141" s="127" t="s">
        <v>423</v>
      </c>
      <c r="F141" s="127" t="s">
        <v>283</v>
      </c>
      <c r="G141" s="215">
        <v>15500</v>
      </c>
      <c r="H141" s="215">
        <v>0</v>
      </c>
    </row>
    <row r="142" spans="1:8">
      <c r="A142" s="7" t="s">
        <v>312</v>
      </c>
      <c r="B142" s="41" t="s">
        <v>62</v>
      </c>
      <c r="C142" s="37" t="s">
        <v>17</v>
      </c>
      <c r="D142" s="37" t="s">
        <v>9</v>
      </c>
      <c r="E142" s="41"/>
      <c r="F142" s="41"/>
      <c r="G142" s="224">
        <f>G143+G149</f>
        <v>46470</v>
      </c>
      <c r="H142" s="224">
        <f>H143+H149</f>
        <v>45060</v>
      </c>
    </row>
    <row r="143" spans="1:8">
      <c r="A143" s="7" t="s">
        <v>53</v>
      </c>
      <c r="B143" s="41" t="s">
        <v>62</v>
      </c>
      <c r="C143" s="37" t="s">
        <v>17</v>
      </c>
      <c r="D143" s="37" t="s">
        <v>9</v>
      </c>
      <c r="E143" s="41" t="s">
        <v>105</v>
      </c>
      <c r="F143" s="41"/>
      <c r="G143" s="224">
        <f t="shared" ref="G143:H143" si="12">G144</f>
        <v>22000</v>
      </c>
      <c r="H143" s="224">
        <f t="shared" si="12"/>
        <v>20000</v>
      </c>
    </row>
    <row r="144" spans="1:8" ht="24">
      <c r="A144" s="7" t="s">
        <v>343</v>
      </c>
      <c r="B144" s="41" t="s">
        <v>62</v>
      </c>
      <c r="C144" s="37" t="s">
        <v>17</v>
      </c>
      <c r="D144" s="37" t="s">
        <v>9</v>
      </c>
      <c r="E144" s="41" t="s">
        <v>342</v>
      </c>
      <c r="F144" s="41"/>
      <c r="G144" s="224">
        <f>G145</f>
        <v>22000</v>
      </c>
      <c r="H144" s="224">
        <f>H145</f>
        <v>20000</v>
      </c>
    </row>
    <row r="145" spans="1:9" ht="24">
      <c r="A145" s="104" t="s">
        <v>371</v>
      </c>
      <c r="B145" s="41" t="s">
        <v>62</v>
      </c>
      <c r="C145" s="37" t="s">
        <v>17</v>
      </c>
      <c r="D145" s="37" t="s">
        <v>9</v>
      </c>
      <c r="E145" s="41" t="s">
        <v>342</v>
      </c>
      <c r="F145" s="41" t="s">
        <v>283</v>
      </c>
      <c r="G145" s="224">
        <f>G146+G147+G148</f>
        <v>22000</v>
      </c>
      <c r="H145" s="224">
        <f>H146+H147+H148</f>
        <v>20000</v>
      </c>
    </row>
    <row r="146" spans="1:9" ht="36">
      <c r="A146" s="15" t="s">
        <v>344</v>
      </c>
      <c r="B146" s="35" t="s">
        <v>62</v>
      </c>
      <c r="C146" s="36" t="s">
        <v>17</v>
      </c>
      <c r="D146" s="36" t="s">
        <v>9</v>
      </c>
      <c r="E146" s="35" t="s">
        <v>342</v>
      </c>
      <c r="F146" s="35" t="s">
        <v>283</v>
      </c>
      <c r="G146" s="209">
        <v>1000</v>
      </c>
      <c r="H146" s="209">
        <v>0</v>
      </c>
    </row>
    <row r="147" spans="1:9" ht="36">
      <c r="A147" s="15" t="s">
        <v>345</v>
      </c>
      <c r="B147" s="35" t="s">
        <v>62</v>
      </c>
      <c r="C147" s="36" t="s">
        <v>17</v>
      </c>
      <c r="D147" s="36" t="s">
        <v>9</v>
      </c>
      <c r="E147" s="35" t="s">
        <v>342</v>
      </c>
      <c r="F147" s="35" t="s">
        <v>283</v>
      </c>
      <c r="G147" s="209">
        <v>1000</v>
      </c>
      <c r="H147" s="209">
        <v>0</v>
      </c>
    </row>
    <row r="148" spans="1:9" ht="24">
      <c r="A148" s="15" t="s">
        <v>346</v>
      </c>
      <c r="B148" s="35" t="s">
        <v>62</v>
      </c>
      <c r="C148" s="36" t="s">
        <v>17</v>
      </c>
      <c r="D148" s="36" t="s">
        <v>9</v>
      </c>
      <c r="E148" s="35" t="s">
        <v>342</v>
      </c>
      <c r="F148" s="35" t="s">
        <v>283</v>
      </c>
      <c r="G148" s="209">
        <v>20000</v>
      </c>
      <c r="H148" s="209">
        <v>20000</v>
      </c>
    </row>
    <row r="149" spans="1:9">
      <c r="A149" s="7" t="s">
        <v>40</v>
      </c>
      <c r="B149" s="41" t="s">
        <v>62</v>
      </c>
      <c r="C149" s="37" t="s">
        <v>17</v>
      </c>
      <c r="D149" s="37" t="s">
        <v>9</v>
      </c>
      <c r="E149" s="41" t="s">
        <v>97</v>
      </c>
      <c r="F149" s="41"/>
      <c r="G149" s="224">
        <f>G150</f>
        <v>24470</v>
      </c>
      <c r="H149" s="224">
        <f>H150</f>
        <v>25060</v>
      </c>
    </row>
    <row r="150" spans="1:9" ht="48">
      <c r="A150" s="121" t="s">
        <v>415</v>
      </c>
      <c r="B150" s="41" t="s">
        <v>62</v>
      </c>
      <c r="C150" s="37" t="s">
        <v>17</v>
      </c>
      <c r="D150" s="37" t="s">
        <v>9</v>
      </c>
      <c r="E150" s="124" t="s">
        <v>414</v>
      </c>
      <c r="F150" s="41"/>
      <c r="G150" s="224">
        <f>G151</f>
        <v>24470</v>
      </c>
      <c r="H150" s="224">
        <f>H151</f>
        <v>25060</v>
      </c>
    </row>
    <row r="151" spans="1:9" ht="24">
      <c r="A151" s="7" t="s">
        <v>207</v>
      </c>
      <c r="B151" s="41" t="s">
        <v>62</v>
      </c>
      <c r="C151" s="37" t="s">
        <v>17</v>
      </c>
      <c r="D151" s="37" t="s">
        <v>9</v>
      </c>
      <c r="E151" s="124" t="s">
        <v>436</v>
      </c>
      <c r="F151" s="41"/>
      <c r="G151" s="224">
        <f>G152+G153</f>
        <v>24470</v>
      </c>
      <c r="H151" s="224">
        <f>H152+H153</f>
        <v>25060</v>
      </c>
    </row>
    <row r="152" spans="1:9">
      <c r="A152" s="15" t="s">
        <v>195</v>
      </c>
      <c r="B152" s="35" t="s">
        <v>62</v>
      </c>
      <c r="C152" s="36" t="s">
        <v>17</v>
      </c>
      <c r="D152" s="36" t="s">
        <v>9</v>
      </c>
      <c r="E152" s="127" t="s">
        <v>433</v>
      </c>
      <c r="F152" s="35" t="s">
        <v>194</v>
      </c>
      <c r="G152" s="209">
        <v>60</v>
      </c>
      <c r="H152" s="209">
        <v>60</v>
      </c>
    </row>
    <row r="153" spans="1:9" ht="24">
      <c r="A153" s="104" t="s">
        <v>371</v>
      </c>
      <c r="B153" s="41" t="s">
        <v>62</v>
      </c>
      <c r="C153" s="37" t="s">
        <v>17</v>
      </c>
      <c r="D153" s="37" t="s">
        <v>9</v>
      </c>
      <c r="E153" s="124" t="s">
        <v>433</v>
      </c>
      <c r="F153" s="42" t="s">
        <v>283</v>
      </c>
      <c r="G153" s="224">
        <f>G154+G155+G156+G157+G158+G159</f>
        <v>24410</v>
      </c>
      <c r="H153" s="224">
        <f>H154+H155+H156+H157+H158+H159</f>
        <v>25000</v>
      </c>
    </row>
    <row r="154" spans="1:9" ht="24">
      <c r="A154" s="15" t="s">
        <v>347</v>
      </c>
      <c r="B154" s="35" t="s">
        <v>62</v>
      </c>
      <c r="C154" s="36" t="s">
        <v>17</v>
      </c>
      <c r="D154" s="36" t="s">
        <v>9</v>
      </c>
      <c r="E154" s="127" t="s">
        <v>433</v>
      </c>
      <c r="F154" s="35" t="s">
        <v>283</v>
      </c>
      <c r="G154" s="209">
        <v>3250</v>
      </c>
      <c r="H154" s="209">
        <v>0</v>
      </c>
      <c r="I154" s="203"/>
    </row>
    <row r="155" spans="1:9" ht="24">
      <c r="A155" s="15" t="s">
        <v>348</v>
      </c>
      <c r="B155" s="35" t="s">
        <v>62</v>
      </c>
      <c r="C155" s="36" t="s">
        <v>17</v>
      </c>
      <c r="D155" s="36" t="s">
        <v>9</v>
      </c>
      <c r="E155" s="127" t="s">
        <v>433</v>
      </c>
      <c r="F155" s="35" t="s">
        <v>283</v>
      </c>
      <c r="G155" s="209">
        <v>5250</v>
      </c>
      <c r="H155" s="209">
        <v>0</v>
      </c>
      <c r="I155" s="203"/>
    </row>
    <row r="156" spans="1:9" ht="24">
      <c r="A156" s="15" t="s">
        <v>349</v>
      </c>
      <c r="B156" s="35" t="s">
        <v>62</v>
      </c>
      <c r="C156" s="36" t="s">
        <v>17</v>
      </c>
      <c r="D156" s="36" t="s">
        <v>9</v>
      </c>
      <c r="E156" s="127" t="s">
        <v>433</v>
      </c>
      <c r="F156" s="35" t="s">
        <v>283</v>
      </c>
      <c r="G156" s="209">
        <v>7910</v>
      </c>
      <c r="H156" s="209">
        <v>5000</v>
      </c>
      <c r="I156" s="203"/>
    </row>
    <row r="157" spans="1:9" ht="24">
      <c r="A157" s="15" t="s">
        <v>364</v>
      </c>
      <c r="B157" s="35" t="s">
        <v>62</v>
      </c>
      <c r="C157" s="36" t="s">
        <v>17</v>
      </c>
      <c r="D157" s="36" t="s">
        <v>9</v>
      </c>
      <c r="E157" s="127" t="s">
        <v>433</v>
      </c>
      <c r="F157" s="35" t="s">
        <v>283</v>
      </c>
      <c r="G157" s="209">
        <v>8000</v>
      </c>
      <c r="H157" s="209">
        <v>0</v>
      </c>
      <c r="I157" s="203"/>
    </row>
    <row r="158" spans="1:9" ht="24">
      <c r="A158" s="15" t="s">
        <v>365</v>
      </c>
      <c r="B158" s="35" t="s">
        <v>62</v>
      </c>
      <c r="C158" s="36" t="s">
        <v>17</v>
      </c>
      <c r="D158" s="36" t="s">
        <v>9</v>
      </c>
      <c r="E158" s="127" t="s">
        <v>433</v>
      </c>
      <c r="F158" s="35" t="s">
        <v>283</v>
      </c>
      <c r="G158" s="209">
        <v>0</v>
      </c>
      <c r="H158" s="209">
        <v>5000</v>
      </c>
    </row>
    <row r="159" spans="1:9" ht="24">
      <c r="A159" s="15" t="s">
        <v>366</v>
      </c>
      <c r="B159" s="35" t="s">
        <v>62</v>
      </c>
      <c r="C159" s="36" t="s">
        <v>17</v>
      </c>
      <c r="D159" s="36" t="s">
        <v>9</v>
      </c>
      <c r="E159" s="127" t="s">
        <v>433</v>
      </c>
      <c r="F159" s="35" t="s">
        <v>283</v>
      </c>
      <c r="G159" s="209">
        <v>0</v>
      </c>
      <c r="H159" s="209">
        <v>15000</v>
      </c>
    </row>
    <row r="160" spans="1:9">
      <c r="A160" s="119" t="s">
        <v>84</v>
      </c>
      <c r="B160" s="186" t="s">
        <v>62</v>
      </c>
      <c r="C160" s="187" t="s">
        <v>12</v>
      </c>
      <c r="D160" s="187" t="s">
        <v>89</v>
      </c>
      <c r="E160" s="186" t="s">
        <v>7</v>
      </c>
      <c r="F160" s="186" t="s">
        <v>7</v>
      </c>
      <c r="G160" s="225">
        <f>G161</f>
        <v>3750.2999999999997</v>
      </c>
      <c r="H160" s="225">
        <f t="shared" ref="H160" si="13">H161</f>
        <v>3931.7</v>
      </c>
    </row>
    <row r="161" spans="1:8">
      <c r="A161" s="121" t="s">
        <v>30</v>
      </c>
      <c r="B161" s="124" t="s">
        <v>62</v>
      </c>
      <c r="C161" s="147" t="s">
        <v>12</v>
      </c>
      <c r="D161" s="147" t="s">
        <v>12</v>
      </c>
      <c r="E161" s="124" t="s">
        <v>7</v>
      </c>
      <c r="F161" s="124" t="s">
        <v>7</v>
      </c>
      <c r="G161" s="216">
        <f t="shared" ref="G161:H161" si="14">G162</f>
        <v>3750.2999999999997</v>
      </c>
      <c r="H161" s="216">
        <f t="shared" si="14"/>
        <v>3931.7</v>
      </c>
    </row>
    <row r="162" spans="1:8">
      <c r="A162" s="121" t="s">
        <v>40</v>
      </c>
      <c r="B162" s="124" t="s">
        <v>62</v>
      </c>
      <c r="C162" s="147" t="s">
        <v>12</v>
      </c>
      <c r="D162" s="147" t="s">
        <v>12</v>
      </c>
      <c r="E162" s="124" t="s">
        <v>97</v>
      </c>
      <c r="F162" s="124" t="s">
        <v>7</v>
      </c>
      <c r="G162" s="216">
        <f>G163+G168</f>
        <v>3750.2999999999997</v>
      </c>
      <c r="H162" s="216">
        <f>H163+H168</f>
        <v>3931.7</v>
      </c>
    </row>
    <row r="163" spans="1:8" ht="24">
      <c r="A163" s="121" t="s">
        <v>456</v>
      </c>
      <c r="B163" s="124" t="s">
        <v>62</v>
      </c>
      <c r="C163" s="147" t="s">
        <v>12</v>
      </c>
      <c r="D163" s="147" t="s">
        <v>12</v>
      </c>
      <c r="E163" s="124" t="s">
        <v>444</v>
      </c>
      <c r="F163" s="124"/>
      <c r="G163" s="216">
        <f>G164</f>
        <v>3628.1</v>
      </c>
      <c r="H163" s="216">
        <f>H164</f>
        <v>3809.5</v>
      </c>
    </row>
    <row r="164" spans="1:8" ht="24">
      <c r="A164" s="121" t="s">
        <v>459</v>
      </c>
      <c r="B164" s="124" t="s">
        <v>62</v>
      </c>
      <c r="C164" s="147" t="s">
        <v>12</v>
      </c>
      <c r="D164" s="147" t="s">
        <v>12</v>
      </c>
      <c r="E164" s="124" t="s">
        <v>457</v>
      </c>
      <c r="F164" s="124"/>
      <c r="G164" s="216">
        <f>G165+G166+G167</f>
        <v>3628.1</v>
      </c>
      <c r="H164" s="216">
        <f>H165+H166+H167</f>
        <v>3809.5</v>
      </c>
    </row>
    <row r="165" spans="1:8">
      <c r="A165" s="141" t="s">
        <v>197</v>
      </c>
      <c r="B165" s="127" t="s">
        <v>62</v>
      </c>
      <c r="C165" s="128" t="s">
        <v>12</v>
      </c>
      <c r="D165" s="128" t="s">
        <v>12</v>
      </c>
      <c r="E165" s="127" t="s">
        <v>457</v>
      </c>
      <c r="F165" s="127" t="s">
        <v>199</v>
      </c>
      <c r="G165" s="215">
        <v>5.26</v>
      </c>
      <c r="H165" s="215">
        <v>5.5</v>
      </c>
    </row>
    <row r="166" spans="1:8">
      <c r="A166" s="141" t="s">
        <v>195</v>
      </c>
      <c r="B166" s="127" t="s">
        <v>62</v>
      </c>
      <c r="C166" s="128" t="s">
        <v>12</v>
      </c>
      <c r="D166" s="128" t="s">
        <v>12</v>
      </c>
      <c r="E166" s="127" t="s">
        <v>457</v>
      </c>
      <c r="F166" s="127" t="s">
        <v>194</v>
      </c>
      <c r="G166" s="215">
        <v>1518.84</v>
      </c>
      <c r="H166" s="215">
        <v>1594.8</v>
      </c>
    </row>
    <row r="167" spans="1:8">
      <c r="A167" s="163" t="s">
        <v>313</v>
      </c>
      <c r="B167" s="127" t="s">
        <v>62</v>
      </c>
      <c r="C167" s="128" t="s">
        <v>12</v>
      </c>
      <c r="D167" s="128" t="s">
        <v>12</v>
      </c>
      <c r="E167" s="127" t="s">
        <v>457</v>
      </c>
      <c r="F167" s="127" t="s">
        <v>314</v>
      </c>
      <c r="G167" s="215">
        <v>2104</v>
      </c>
      <c r="H167" s="215">
        <v>2209.1999999999998</v>
      </c>
    </row>
    <row r="168" spans="1:8" ht="26.25" customHeight="1">
      <c r="A168" s="121" t="s">
        <v>424</v>
      </c>
      <c r="B168" s="146" t="s">
        <v>62</v>
      </c>
      <c r="C168" s="147" t="s">
        <v>12</v>
      </c>
      <c r="D168" s="147" t="s">
        <v>12</v>
      </c>
      <c r="E168" s="124" t="s">
        <v>425</v>
      </c>
      <c r="F168" s="101"/>
      <c r="G168" s="223">
        <f>G169</f>
        <v>122.2</v>
      </c>
      <c r="H168" s="223">
        <f>H169</f>
        <v>122.2</v>
      </c>
    </row>
    <row r="169" spans="1:8" ht="39" customHeight="1">
      <c r="A169" s="7" t="s">
        <v>410</v>
      </c>
      <c r="B169" s="101" t="s">
        <v>62</v>
      </c>
      <c r="C169" s="39" t="s">
        <v>12</v>
      </c>
      <c r="D169" s="39" t="s">
        <v>12</v>
      </c>
      <c r="E169" s="124" t="s">
        <v>434</v>
      </c>
      <c r="F169" s="101"/>
      <c r="G169" s="223">
        <f>G170</f>
        <v>122.2</v>
      </c>
      <c r="H169" s="223">
        <f>H170</f>
        <v>122.2</v>
      </c>
    </row>
    <row r="170" spans="1:8">
      <c r="A170" s="15" t="s">
        <v>195</v>
      </c>
      <c r="B170" s="35" t="s">
        <v>62</v>
      </c>
      <c r="C170" s="36" t="s">
        <v>12</v>
      </c>
      <c r="D170" s="36" t="s">
        <v>12</v>
      </c>
      <c r="E170" s="127" t="s">
        <v>434</v>
      </c>
      <c r="F170" s="35" t="s">
        <v>194</v>
      </c>
      <c r="G170" s="209">
        <v>122.2</v>
      </c>
      <c r="H170" s="209">
        <v>122.2</v>
      </c>
    </row>
    <row r="171" spans="1:8">
      <c r="A171" s="119" t="s">
        <v>85</v>
      </c>
      <c r="B171" s="186" t="s">
        <v>62</v>
      </c>
      <c r="C171" s="187" t="s">
        <v>15</v>
      </c>
      <c r="D171" s="187" t="s">
        <v>89</v>
      </c>
      <c r="E171" s="186" t="s">
        <v>7</v>
      </c>
      <c r="F171" s="186" t="s">
        <v>7</v>
      </c>
      <c r="G171" s="225">
        <f>G172+G177</f>
        <v>8489.49</v>
      </c>
      <c r="H171" s="225">
        <f>H172+H177</f>
        <v>8272.4000000000015</v>
      </c>
    </row>
    <row r="172" spans="1:8">
      <c r="A172" s="121" t="s">
        <v>31</v>
      </c>
      <c r="B172" s="124" t="s">
        <v>62</v>
      </c>
      <c r="C172" s="147" t="s">
        <v>15</v>
      </c>
      <c r="D172" s="147" t="s">
        <v>8</v>
      </c>
      <c r="E172" s="124" t="s">
        <v>7</v>
      </c>
      <c r="F172" s="124" t="s">
        <v>7</v>
      </c>
      <c r="G172" s="216">
        <f t="shared" ref="G172:H173" si="15">G173</f>
        <v>4887.1000000000004</v>
      </c>
      <c r="H172" s="216">
        <f t="shared" si="15"/>
        <v>4887.1000000000004</v>
      </c>
    </row>
    <row r="173" spans="1:8">
      <c r="A173" s="121" t="s">
        <v>46</v>
      </c>
      <c r="B173" s="124" t="s">
        <v>62</v>
      </c>
      <c r="C173" s="147" t="s">
        <v>15</v>
      </c>
      <c r="D173" s="147" t="s">
        <v>8</v>
      </c>
      <c r="E173" s="124" t="s">
        <v>106</v>
      </c>
      <c r="F173" s="124" t="s">
        <v>7</v>
      </c>
      <c r="G173" s="216">
        <f t="shared" si="15"/>
        <v>4887.1000000000004</v>
      </c>
      <c r="H173" s="216">
        <f t="shared" si="15"/>
        <v>4887.1000000000004</v>
      </c>
    </row>
    <row r="174" spans="1:8" ht="24">
      <c r="A174" s="121" t="s">
        <v>49</v>
      </c>
      <c r="B174" s="124" t="s">
        <v>62</v>
      </c>
      <c r="C174" s="147" t="s">
        <v>15</v>
      </c>
      <c r="D174" s="147" t="s">
        <v>8</v>
      </c>
      <c r="E174" s="124" t="s">
        <v>107</v>
      </c>
      <c r="F174" s="124" t="s">
        <v>7</v>
      </c>
      <c r="G174" s="216">
        <f>G175+G176</f>
        <v>4887.1000000000004</v>
      </c>
      <c r="H174" s="216">
        <f>H175+H176</f>
        <v>4887.1000000000004</v>
      </c>
    </row>
    <row r="175" spans="1:8">
      <c r="A175" s="126" t="s">
        <v>231</v>
      </c>
      <c r="B175" s="127" t="s">
        <v>62</v>
      </c>
      <c r="C175" s="128" t="s">
        <v>15</v>
      </c>
      <c r="D175" s="128" t="s">
        <v>8</v>
      </c>
      <c r="E175" s="127" t="s">
        <v>107</v>
      </c>
      <c r="F175" s="127" t="s">
        <v>234</v>
      </c>
      <c r="G175" s="215">
        <v>4863</v>
      </c>
      <c r="H175" s="215">
        <v>4863</v>
      </c>
    </row>
    <row r="176" spans="1:8">
      <c r="A176" s="126" t="s">
        <v>232</v>
      </c>
      <c r="B176" s="127" t="s">
        <v>62</v>
      </c>
      <c r="C176" s="128" t="s">
        <v>15</v>
      </c>
      <c r="D176" s="128" t="s">
        <v>8</v>
      </c>
      <c r="E176" s="127" t="s">
        <v>107</v>
      </c>
      <c r="F176" s="127" t="s">
        <v>233</v>
      </c>
      <c r="G176" s="215">
        <v>24.1</v>
      </c>
      <c r="H176" s="215">
        <v>24.1</v>
      </c>
    </row>
    <row r="177" spans="1:11">
      <c r="A177" s="121" t="s">
        <v>36</v>
      </c>
      <c r="B177" s="124" t="s">
        <v>62</v>
      </c>
      <c r="C177" s="147" t="s">
        <v>15</v>
      </c>
      <c r="D177" s="147" t="s">
        <v>9</v>
      </c>
      <c r="E177" s="124" t="s">
        <v>7</v>
      </c>
      <c r="F177" s="124" t="s">
        <v>7</v>
      </c>
      <c r="G177" s="216">
        <f>G178+G187</f>
        <v>3602.39</v>
      </c>
      <c r="H177" s="216">
        <f>H178+H187</f>
        <v>3385.3</v>
      </c>
    </row>
    <row r="178" spans="1:11">
      <c r="A178" s="121" t="s">
        <v>47</v>
      </c>
      <c r="B178" s="124" t="s">
        <v>62</v>
      </c>
      <c r="C178" s="147" t="s">
        <v>15</v>
      </c>
      <c r="D178" s="147" t="s">
        <v>9</v>
      </c>
      <c r="E178" s="124" t="s">
        <v>108</v>
      </c>
      <c r="F178" s="124" t="s">
        <v>7</v>
      </c>
      <c r="G178" s="216">
        <f>G183+G179</f>
        <v>3020.27</v>
      </c>
      <c r="H178" s="216">
        <f>H183+H179</f>
        <v>3021.5</v>
      </c>
    </row>
    <row r="179" spans="1:11" ht="96">
      <c r="A179" s="164" t="s">
        <v>268</v>
      </c>
      <c r="B179" s="124" t="s">
        <v>62</v>
      </c>
      <c r="C179" s="147" t="s">
        <v>15</v>
      </c>
      <c r="D179" s="147" t="s">
        <v>9</v>
      </c>
      <c r="E179" s="124" t="s">
        <v>267</v>
      </c>
      <c r="F179" s="124"/>
      <c r="G179" s="216">
        <f t="shared" ref="G179:H181" si="16">G180</f>
        <v>2631.4</v>
      </c>
      <c r="H179" s="216">
        <f t="shared" si="16"/>
        <v>2632.2</v>
      </c>
    </row>
    <row r="180" spans="1:11" ht="48">
      <c r="A180" s="121" t="s">
        <v>269</v>
      </c>
      <c r="B180" s="124" t="s">
        <v>62</v>
      </c>
      <c r="C180" s="147" t="s">
        <v>15</v>
      </c>
      <c r="D180" s="147" t="s">
        <v>9</v>
      </c>
      <c r="E180" s="124" t="s">
        <v>266</v>
      </c>
      <c r="F180" s="124"/>
      <c r="G180" s="216">
        <f t="shared" si="16"/>
        <v>2631.4</v>
      </c>
      <c r="H180" s="216">
        <f t="shared" si="16"/>
        <v>2632.2</v>
      </c>
    </row>
    <row r="181" spans="1:11" ht="24">
      <c r="A181" s="121" t="s">
        <v>271</v>
      </c>
      <c r="B181" s="124" t="s">
        <v>62</v>
      </c>
      <c r="C181" s="147" t="s">
        <v>15</v>
      </c>
      <c r="D181" s="147" t="s">
        <v>9</v>
      </c>
      <c r="E181" s="124" t="s">
        <v>266</v>
      </c>
      <c r="F181" s="124" t="s">
        <v>270</v>
      </c>
      <c r="G181" s="216">
        <f t="shared" si="16"/>
        <v>2631.4</v>
      </c>
      <c r="H181" s="216">
        <f t="shared" si="16"/>
        <v>2632.2</v>
      </c>
    </row>
    <row r="182" spans="1:11">
      <c r="A182" s="141" t="s">
        <v>191</v>
      </c>
      <c r="B182" s="127" t="s">
        <v>62</v>
      </c>
      <c r="C182" s="128" t="s">
        <v>15</v>
      </c>
      <c r="D182" s="128" t="s">
        <v>9</v>
      </c>
      <c r="E182" s="127" t="s">
        <v>266</v>
      </c>
      <c r="F182" s="127" t="s">
        <v>270</v>
      </c>
      <c r="G182" s="215">
        <v>2631.4</v>
      </c>
      <c r="H182" s="215">
        <v>2632.2</v>
      </c>
    </row>
    <row r="183" spans="1:11">
      <c r="A183" s="121" t="s">
        <v>50</v>
      </c>
      <c r="B183" s="124" t="s">
        <v>62</v>
      </c>
      <c r="C183" s="147" t="s">
        <v>15</v>
      </c>
      <c r="D183" s="147" t="s">
        <v>9</v>
      </c>
      <c r="E183" s="124" t="s">
        <v>111</v>
      </c>
      <c r="F183" s="124" t="s">
        <v>7</v>
      </c>
      <c r="G183" s="216">
        <f>G184</f>
        <v>388.87</v>
      </c>
      <c r="H183" s="216">
        <f t="shared" ref="H183" si="17">H184</f>
        <v>389.3</v>
      </c>
    </row>
    <row r="184" spans="1:11" ht="24">
      <c r="A184" s="121" t="s">
        <v>75</v>
      </c>
      <c r="B184" s="124" t="s">
        <v>62</v>
      </c>
      <c r="C184" s="147" t="s">
        <v>15</v>
      </c>
      <c r="D184" s="147" t="s">
        <v>9</v>
      </c>
      <c r="E184" s="124" t="s">
        <v>244</v>
      </c>
      <c r="F184" s="124"/>
      <c r="G184" s="216">
        <f>G185+G186</f>
        <v>388.87</v>
      </c>
      <c r="H184" s="216">
        <f>H185+H186</f>
        <v>389.3</v>
      </c>
    </row>
    <row r="185" spans="1:11" ht="24">
      <c r="A185" s="165" t="s">
        <v>245</v>
      </c>
      <c r="B185" s="127" t="s">
        <v>62</v>
      </c>
      <c r="C185" s="128" t="s">
        <v>15</v>
      </c>
      <c r="D185" s="128" t="s">
        <v>9</v>
      </c>
      <c r="E185" s="127" t="s">
        <v>244</v>
      </c>
      <c r="F185" s="127" t="s">
        <v>246</v>
      </c>
      <c r="G185" s="215">
        <v>378</v>
      </c>
      <c r="H185" s="215">
        <v>378</v>
      </c>
    </row>
    <row r="186" spans="1:11">
      <c r="A186" s="165" t="s">
        <v>235</v>
      </c>
      <c r="B186" s="127" t="s">
        <v>62</v>
      </c>
      <c r="C186" s="128" t="s">
        <v>15</v>
      </c>
      <c r="D186" s="128" t="s">
        <v>9</v>
      </c>
      <c r="E186" s="127" t="s">
        <v>244</v>
      </c>
      <c r="F186" s="127" t="s">
        <v>233</v>
      </c>
      <c r="G186" s="215">
        <v>10.87</v>
      </c>
      <c r="H186" s="215">
        <v>11.3</v>
      </c>
    </row>
    <row r="187" spans="1:11">
      <c r="A187" s="121" t="s">
        <v>40</v>
      </c>
      <c r="B187" s="124" t="s">
        <v>62</v>
      </c>
      <c r="C187" s="147" t="s">
        <v>15</v>
      </c>
      <c r="D187" s="147" t="s">
        <v>9</v>
      </c>
      <c r="E187" s="124" t="s">
        <v>97</v>
      </c>
      <c r="F187" s="124" t="s">
        <v>7</v>
      </c>
      <c r="G187" s="216">
        <f t="shared" ref="G187:H189" si="18">G188</f>
        <v>582.12</v>
      </c>
      <c r="H187" s="216">
        <f t="shared" si="18"/>
        <v>363.8</v>
      </c>
    </row>
    <row r="188" spans="1:11" ht="48">
      <c r="A188" s="121" t="s">
        <v>415</v>
      </c>
      <c r="B188" s="124" t="s">
        <v>62</v>
      </c>
      <c r="C188" s="147" t="s">
        <v>15</v>
      </c>
      <c r="D188" s="147" t="s">
        <v>9</v>
      </c>
      <c r="E188" s="124" t="s">
        <v>414</v>
      </c>
      <c r="F188" s="124"/>
      <c r="G188" s="216">
        <f t="shared" si="18"/>
        <v>582.12</v>
      </c>
      <c r="H188" s="216">
        <f t="shared" si="18"/>
        <v>363.8</v>
      </c>
    </row>
    <row r="189" spans="1:11" ht="24">
      <c r="A189" s="121" t="s">
        <v>412</v>
      </c>
      <c r="B189" s="124" t="s">
        <v>62</v>
      </c>
      <c r="C189" s="147" t="s">
        <v>15</v>
      </c>
      <c r="D189" s="147" t="s">
        <v>9</v>
      </c>
      <c r="E189" s="124" t="s">
        <v>433</v>
      </c>
      <c r="F189" s="124"/>
      <c r="G189" s="216">
        <f t="shared" si="18"/>
        <v>582.12</v>
      </c>
      <c r="H189" s="216">
        <f t="shared" si="18"/>
        <v>363.8</v>
      </c>
    </row>
    <row r="190" spans="1:11">
      <c r="A190" s="141" t="s">
        <v>201</v>
      </c>
      <c r="B190" s="127" t="s">
        <v>62</v>
      </c>
      <c r="C190" s="128" t="s">
        <v>15</v>
      </c>
      <c r="D190" s="128" t="s">
        <v>9</v>
      </c>
      <c r="E190" s="127" t="s">
        <v>436</v>
      </c>
      <c r="F190" s="127" t="s">
        <v>200</v>
      </c>
      <c r="G190" s="215">
        <v>582.12</v>
      </c>
      <c r="H190" s="215">
        <v>363.8</v>
      </c>
    </row>
    <row r="191" spans="1:11" ht="28.5">
      <c r="A191" s="116" t="s">
        <v>146</v>
      </c>
      <c r="B191" s="117" t="s">
        <v>63</v>
      </c>
      <c r="C191" s="166"/>
      <c r="D191" s="166"/>
      <c r="E191" s="117" t="s">
        <v>7</v>
      </c>
      <c r="F191" s="117" t="s">
        <v>7</v>
      </c>
      <c r="G191" s="212">
        <f>G192+G208+G229+G296+G282</f>
        <v>134569.20000000001</v>
      </c>
      <c r="H191" s="212">
        <f>H192+H208+H229+H296+H282</f>
        <v>120202.59999999999</v>
      </c>
      <c r="I191" s="43"/>
      <c r="J191" s="43"/>
      <c r="K191" s="43"/>
    </row>
    <row r="192" spans="1:11">
      <c r="A192" s="154" t="s">
        <v>81</v>
      </c>
      <c r="B192" s="167" t="s">
        <v>63</v>
      </c>
      <c r="C192" s="197">
        <v>4</v>
      </c>
      <c r="D192" s="197">
        <v>0</v>
      </c>
      <c r="E192" s="167"/>
      <c r="F192" s="167"/>
      <c r="G192" s="226">
        <f>G198+G193</f>
        <v>16899</v>
      </c>
      <c r="H192" s="226">
        <f>H198+H193</f>
        <v>11438.8</v>
      </c>
      <c r="I192" s="43"/>
      <c r="J192" s="43"/>
    </row>
    <row r="193" spans="1:9">
      <c r="A193" s="9" t="s">
        <v>360</v>
      </c>
      <c r="B193" s="34" t="s">
        <v>63</v>
      </c>
      <c r="C193" s="33">
        <v>4</v>
      </c>
      <c r="D193" s="33">
        <v>1</v>
      </c>
      <c r="E193" s="34"/>
      <c r="F193" s="34"/>
      <c r="G193" s="208">
        <f t="shared" ref="G193:H193" si="19">G194</f>
        <v>12.5</v>
      </c>
      <c r="H193" s="208">
        <f t="shared" si="19"/>
        <v>13.5</v>
      </c>
      <c r="I193" s="239"/>
    </row>
    <row r="194" spans="1:9">
      <c r="A194" s="9" t="s">
        <v>40</v>
      </c>
      <c r="B194" s="34" t="s">
        <v>63</v>
      </c>
      <c r="C194" s="33">
        <v>4</v>
      </c>
      <c r="D194" s="33">
        <v>1</v>
      </c>
      <c r="E194" s="34" t="s">
        <v>97</v>
      </c>
      <c r="F194" s="34"/>
      <c r="G194" s="208">
        <f t="shared" ref="G194:H196" si="20">G195</f>
        <v>12.5</v>
      </c>
      <c r="H194" s="208">
        <f t="shared" si="20"/>
        <v>13.5</v>
      </c>
      <c r="I194" s="239"/>
    </row>
    <row r="195" spans="1:9" ht="24">
      <c r="A195" s="121" t="s">
        <v>430</v>
      </c>
      <c r="B195" s="34" t="s">
        <v>63</v>
      </c>
      <c r="C195" s="33">
        <v>4</v>
      </c>
      <c r="D195" s="33">
        <v>1</v>
      </c>
      <c r="E195" s="124" t="s">
        <v>431</v>
      </c>
      <c r="F195" s="34"/>
      <c r="G195" s="208">
        <f t="shared" si="20"/>
        <v>12.5</v>
      </c>
      <c r="H195" s="208">
        <f t="shared" si="20"/>
        <v>13.5</v>
      </c>
      <c r="I195" s="239"/>
    </row>
    <row r="196" spans="1:9" ht="36">
      <c r="A196" s="245" t="s">
        <v>392</v>
      </c>
      <c r="B196" s="34" t="s">
        <v>63</v>
      </c>
      <c r="C196" s="33">
        <v>4</v>
      </c>
      <c r="D196" s="33">
        <v>1</v>
      </c>
      <c r="E196" s="124" t="s">
        <v>435</v>
      </c>
      <c r="F196" s="34"/>
      <c r="G196" s="208">
        <f t="shared" si="20"/>
        <v>12.5</v>
      </c>
      <c r="H196" s="208">
        <f t="shared" si="20"/>
        <v>13.5</v>
      </c>
      <c r="I196" s="239"/>
    </row>
    <row r="197" spans="1:9">
      <c r="A197" s="126" t="s">
        <v>195</v>
      </c>
      <c r="B197" s="35" t="s">
        <v>63</v>
      </c>
      <c r="C197" s="30">
        <v>4</v>
      </c>
      <c r="D197" s="30">
        <v>1</v>
      </c>
      <c r="E197" s="127" t="s">
        <v>435</v>
      </c>
      <c r="F197" s="35" t="s">
        <v>194</v>
      </c>
      <c r="G197" s="215">
        <v>12.5</v>
      </c>
      <c r="H197" s="215">
        <v>13.5</v>
      </c>
      <c r="I197" s="248"/>
    </row>
    <row r="198" spans="1:9">
      <c r="A198" s="121" t="s">
        <v>35</v>
      </c>
      <c r="B198" s="124" t="s">
        <v>63</v>
      </c>
      <c r="C198" s="123">
        <v>4</v>
      </c>
      <c r="D198" s="123">
        <v>12</v>
      </c>
      <c r="E198" s="124"/>
      <c r="F198" s="167"/>
      <c r="G198" s="216">
        <f>G199+G203</f>
        <v>16886.5</v>
      </c>
      <c r="H198" s="216">
        <f>H199+H203</f>
        <v>11425.3</v>
      </c>
    </row>
    <row r="199" spans="1:9">
      <c r="A199" s="157" t="s">
        <v>321</v>
      </c>
      <c r="B199" s="124" t="s">
        <v>62</v>
      </c>
      <c r="C199" s="147" t="s">
        <v>11</v>
      </c>
      <c r="D199" s="147" t="s">
        <v>33</v>
      </c>
      <c r="E199" s="146" t="s">
        <v>320</v>
      </c>
      <c r="F199" s="167"/>
      <c r="G199" s="216">
        <f>G200</f>
        <v>119.3</v>
      </c>
      <c r="H199" s="216">
        <f t="shared" ref="H199" si="21">H200</f>
        <v>119.3</v>
      </c>
    </row>
    <row r="200" spans="1:9">
      <c r="A200" s="100" t="s">
        <v>381</v>
      </c>
      <c r="B200" s="124" t="s">
        <v>62</v>
      </c>
      <c r="C200" s="147" t="s">
        <v>11</v>
      </c>
      <c r="D200" s="147" t="s">
        <v>33</v>
      </c>
      <c r="E200" s="146" t="s">
        <v>380</v>
      </c>
      <c r="F200" s="167"/>
      <c r="G200" s="216">
        <f>G202</f>
        <v>119.3</v>
      </c>
      <c r="H200" s="216">
        <f>H202</f>
        <v>119.3</v>
      </c>
    </row>
    <row r="201" spans="1:9" ht="36">
      <c r="A201" s="157" t="s">
        <v>383</v>
      </c>
      <c r="B201" s="124" t="s">
        <v>62</v>
      </c>
      <c r="C201" s="147" t="s">
        <v>11</v>
      </c>
      <c r="D201" s="147" t="s">
        <v>33</v>
      </c>
      <c r="E201" s="146" t="s">
        <v>382</v>
      </c>
      <c r="F201" s="167"/>
      <c r="G201" s="216">
        <f>G202</f>
        <v>119.3</v>
      </c>
      <c r="H201" s="216">
        <f>H202</f>
        <v>119.3</v>
      </c>
    </row>
    <row r="202" spans="1:9">
      <c r="A202" s="141" t="s">
        <v>219</v>
      </c>
      <c r="B202" s="127" t="s">
        <v>63</v>
      </c>
      <c r="C202" s="143">
        <v>4</v>
      </c>
      <c r="D202" s="143">
        <v>12</v>
      </c>
      <c r="E202" s="127" t="s">
        <v>382</v>
      </c>
      <c r="F202" s="127" t="s">
        <v>220</v>
      </c>
      <c r="G202" s="215">
        <v>119.3</v>
      </c>
      <c r="H202" s="215">
        <v>119.3</v>
      </c>
      <c r="I202" s="43"/>
    </row>
    <row r="203" spans="1:9">
      <c r="A203" s="121" t="s">
        <v>40</v>
      </c>
      <c r="B203" s="124" t="s">
        <v>63</v>
      </c>
      <c r="C203" s="123">
        <v>4</v>
      </c>
      <c r="D203" s="123">
        <v>12</v>
      </c>
      <c r="E203" s="124" t="s">
        <v>97</v>
      </c>
      <c r="F203" s="124"/>
      <c r="G203" s="216">
        <f>G204</f>
        <v>16767.2</v>
      </c>
      <c r="H203" s="216">
        <f>H204</f>
        <v>11306</v>
      </c>
    </row>
    <row r="204" spans="1:9" ht="24">
      <c r="A204" s="121" t="s">
        <v>417</v>
      </c>
      <c r="B204" s="124" t="s">
        <v>63</v>
      </c>
      <c r="C204" s="123">
        <v>4</v>
      </c>
      <c r="D204" s="123">
        <v>12</v>
      </c>
      <c r="E204" s="124" t="s">
        <v>418</v>
      </c>
      <c r="F204" s="124"/>
      <c r="G204" s="216">
        <f>G205</f>
        <v>16767.2</v>
      </c>
      <c r="H204" s="216">
        <f>H205</f>
        <v>11306</v>
      </c>
    </row>
    <row r="205" spans="1:9" ht="24">
      <c r="A205" s="121" t="s">
        <v>404</v>
      </c>
      <c r="B205" s="124" t="s">
        <v>63</v>
      </c>
      <c r="C205" s="123">
        <v>4</v>
      </c>
      <c r="D205" s="123">
        <v>12</v>
      </c>
      <c r="E205" s="124" t="s">
        <v>437</v>
      </c>
      <c r="F205" s="124"/>
      <c r="G205" s="216">
        <f>G207+G206</f>
        <v>16767.2</v>
      </c>
      <c r="H205" s="216">
        <f>H207+H206</f>
        <v>11306</v>
      </c>
    </row>
    <row r="206" spans="1:9" ht="24">
      <c r="A206" s="141" t="s">
        <v>274</v>
      </c>
      <c r="B206" s="127" t="s">
        <v>63</v>
      </c>
      <c r="C206" s="143">
        <v>4</v>
      </c>
      <c r="D206" s="143">
        <v>12</v>
      </c>
      <c r="E206" s="127" t="s">
        <v>437</v>
      </c>
      <c r="F206" s="127" t="s">
        <v>275</v>
      </c>
      <c r="G206" s="215">
        <v>32</v>
      </c>
      <c r="H206" s="215">
        <v>33</v>
      </c>
      <c r="I206" s="43"/>
    </row>
    <row r="207" spans="1:9">
      <c r="A207" s="126" t="s">
        <v>195</v>
      </c>
      <c r="B207" s="127" t="s">
        <v>63</v>
      </c>
      <c r="C207" s="143">
        <v>4</v>
      </c>
      <c r="D207" s="143">
        <v>12</v>
      </c>
      <c r="E207" s="127" t="s">
        <v>437</v>
      </c>
      <c r="F207" s="127" t="s">
        <v>194</v>
      </c>
      <c r="G207" s="215">
        <v>16735.2</v>
      </c>
      <c r="H207" s="215">
        <v>11273</v>
      </c>
      <c r="I207" s="43"/>
    </row>
    <row r="208" spans="1:9">
      <c r="A208" s="119" t="s">
        <v>84</v>
      </c>
      <c r="B208" s="186" t="s">
        <v>63</v>
      </c>
      <c r="C208" s="191">
        <v>7</v>
      </c>
      <c r="D208" s="191">
        <v>0</v>
      </c>
      <c r="E208" s="186" t="s">
        <v>7</v>
      </c>
      <c r="F208" s="186" t="s">
        <v>7</v>
      </c>
      <c r="G208" s="225">
        <f>G209</f>
        <v>20494</v>
      </c>
      <c r="H208" s="225">
        <f>H209</f>
        <v>19974.599999999999</v>
      </c>
    </row>
    <row r="209" spans="1:10">
      <c r="A209" s="121" t="s">
        <v>24</v>
      </c>
      <c r="B209" s="124" t="s">
        <v>63</v>
      </c>
      <c r="C209" s="123">
        <v>7</v>
      </c>
      <c r="D209" s="123">
        <v>2</v>
      </c>
      <c r="E209" s="124" t="s">
        <v>7</v>
      </c>
      <c r="F209" s="124" t="s">
        <v>7</v>
      </c>
      <c r="G209" s="216">
        <f>G210+G217+G213</f>
        <v>20494</v>
      </c>
      <c r="H209" s="216">
        <f>H210+H217+H213</f>
        <v>19974.599999999999</v>
      </c>
    </row>
    <row r="210" spans="1:10">
      <c r="A210" s="121" t="s">
        <v>28</v>
      </c>
      <c r="B210" s="124" t="s">
        <v>63</v>
      </c>
      <c r="C210" s="123">
        <v>7</v>
      </c>
      <c r="D210" s="123">
        <v>2</v>
      </c>
      <c r="E210" s="124" t="s">
        <v>112</v>
      </c>
      <c r="F210" s="124" t="s">
        <v>7</v>
      </c>
      <c r="G210" s="216">
        <f t="shared" ref="G210:H210" si="22">G211</f>
        <v>19793.400000000001</v>
      </c>
      <c r="H210" s="216">
        <f t="shared" si="22"/>
        <v>19574.599999999999</v>
      </c>
    </row>
    <row r="211" spans="1:10">
      <c r="A211" s="121" t="s">
        <v>23</v>
      </c>
      <c r="B211" s="124" t="s">
        <v>63</v>
      </c>
      <c r="C211" s="123">
        <v>7</v>
      </c>
      <c r="D211" s="123">
        <v>2</v>
      </c>
      <c r="E211" s="124" t="s">
        <v>113</v>
      </c>
      <c r="F211" s="124"/>
      <c r="G211" s="216">
        <f>G212</f>
        <v>19793.400000000001</v>
      </c>
      <c r="H211" s="216">
        <f>H212</f>
        <v>19574.599999999999</v>
      </c>
    </row>
    <row r="212" spans="1:10" ht="36">
      <c r="A212" s="141" t="s">
        <v>236</v>
      </c>
      <c r="B212" s="127" t="s">
        <v>63</v>
      </c>
      <c r="C212" s="143">
        <v>7</v>
      </c>
      <c r="D212" s="143">
        <v>2</v>
      </c>
      <c r="E212" s="127" t="s">
        <v>113</v>
      </c>
      <c r="F212" s="127" t="s">
        <v>210</v>
      </c>
      <c r="G212" s="215">
        <v>19793.400000000001</v>
      </c>
      <c r="H212" s="215">
        <v>19574.599999999999</v>
      </c>
      <c r="I212" s="43"/>
    </row>
    <row r="213" spans="1:10" ht="36">
      <c r="A213" s="7" t="s">
        <v>403</v>
      </c>
      <c r="B213" s="34" t="s">
        <v>63</v>
      </c>
      <c r="C213" s="33">
        <v>7</v>
      </c>
      <c r="D213" s="33">
        <v>2</v>
      </c>
      <c r="E213" s="34" t="s">
        <v>401</v>
      </c>
      <c r="F213" s="34"/>
      <c r="G213" s="208">
        <f>G214</f>
        <v>200.6</v>
      </c>
      <c r="H213" s="208">
        <f>H214</f>
        <v>0</v>
      </c>
      <c r="I213" s="239"/>
    </row>
    <row r="214" spans="1:10">
      <c r="A214" s="7" t="s">
        <v>219</v>
      </c>
      <c r="B214" s="34" t="s">
        <v>63</v>
      </c>
      <c r="C214" s="33">
        <v>7</v>
      </c>
      <c r="D214" s="33">
        <v>2</v>
      </c>
      <c r="E214" s="34" t="s">
        <v>401</v>
      </c>
      <c r="F214" s="34" t="s">
        <v>220</v>
      </c>
      <c r="G214" s="208">
        <f>G215+G216</f>
        <v>200.6</v>
      </c>
      <c r="H214" s="208">
        <f>H215+H216</f>
        <v>0</v>
      </c>
      <c r="I214" s="239"/>
    </row>
    <row r="215" spans="1:10">
      <c r="A215" s="15" t="s">
        <v>151</v>
      </c>
      <c r="B215" s="35" t="s">
        <v>63</v>
      </c>
      <c r="C215" s="30">
        <v>7</v>
      </c>
      <c r="D215" s="30">
        <v>2</v>
      </c>
      <c r="E215" s="35" t="s">
        <v>402</v>
      </c>
      <c r="F215" s="35" t="s">
        <v>220</v>
      </c>
      <c r="G215" s="209">
        <v>100.3</v>
      </c>
      <c r="H215" s="209">
        <v>0</v>
      </c>
      <c r="I215" s="240"/>
    </row>
    <row r="216" spans="1:10">
      <c r="A216" s="15" t="s">
        <v>149</v>
      </c>
      <c r="B216" s="35" t="s">
        <v>63</v>
      </c>
      <c r="C216" s="30">
        <v>7</v>
      </c>
      <c r="D216" s="30">
        <v>2</v>
      </c>
      <c r="E216" s="35" t="s">
        <v>401</v>
      </c>
      <c r="F216" s="35" t="s">
        <v>220</v>
      </c>
      <c r="G216" s="209">
        <v>100.3</v>
      </c>
      <c r="H216" s="209">
        <v>0</v>
      </c>
      <c r="I216" s="247"/>
      <c r="J216" s="4"/>
    </row>
    <row r="217" spans="1:10">
      <c r="A217" s="121" t="s">
        <v>40</v>
      </c>
      <c r="B217" s="124" t="s">
        <v>63</v>
      </c>
      <c r="C217" s="123">
        <v>7</v>
      </c>
      <c r="D217" s="123">
        <v>2</v>
      </c>
      <c r="E217" s="124" t="s">
        <v>97</v>
      </c>
      <c r="F217" s="124"/>
      <c r="G217" s="216">
        <f>G218+G224+G221</f>
        <v>500</v>
      </c>
      <c r="H217" s="216">
        <f>H218+H224+H221</f>
        <v>400</v>
      </c>
    </row>
    <row r="218" spans="1:10" ht="48">
      <c r="A218" s="121" t="s">
        <v>415</v>
      </c>
      <c r="B218" s="124" t="s">
        <v>63</v>
      </c>
      <c r="C218" s="123">
        <v>7</v>
      </c>
      <c r="D218" s="123">
        <v>2</v>
      </c>
      <c r="E218" s="124" t="s">
        <v>414</v>
      </c>
      <c r="F218" s="124"/>
      <c r="G218" s="216">
        <f>G219</f>
        <v>40</v>
      </c>
      <c r="H218" s="216">
        <f>H219</f>
        <v>0</v>
      </c>
    </row>
    <row r="219" spans="1:10" ht="36">
      <c r="A219" s="121" t="s">
        <v>185</v>
      </c>
      <c r="B219" s="124" t="s">
        <v>63</v>
      </c>
      <c r="C219" s="123">
        <v>7</v>
      </c>
      <c r="D219" s="123">
        <v>2</v>
      </c>
      <c r="E219" s="124" t="s">
        <v>423</v>
      </c>
      <c r="F219" s="124"/>
      <c r="G219" s="216">
        <f>G220</f>
        <v>40</v>
      </c>
      <c r="H219" s="216">
        <f>H220</f>
        <v>0</v>
      </c>
    </row>
    <row r="220" spans="1:10">
      <c r="A220" s="141" t="s">
        <v>221</v>
      </c>
      <c r="B220" s="127" t="s">
        <v>63</v>
      </c>
      <c r="C220" s="143">
        <v>7</v>
      </c>
      <c r="D220" s="143">
        <v>2</v>
      </c>
      <c r="E220" s="127" t="s">
        <v>423</v>
      </c>
      <c r="F220" s="127" t="s">
        <v>222</v>
      </c>
      <c r="G220" s="215">
        <v>40</v>
      </c>
      <c r="H220" s="215">
        <v>0</v>
      </c>
    </row>
    <row r="221" spans="1:10" ht="24">
      <c r="A221" s="121" t="s">
        <v>424</v>
      </c>
      <c r="B221" s="124" t="s">
        <v>63</v>
      </c>
      <c r="C221" s="123">
        <v>7</v>
      </c>
      <c r="D221" s="123">
        <v>2</v>
      </c>
      <c r="E221" s="124" t="s">
        <v>425</v>
      </c>
      <c r="F221" s="124"/>
      <c r="G221" s="216">
        <f>G222</f>
        <v>127</v>
      </c>
      <c r="H221" s="216">
        <f>H222</f>
        <v>127</v>
      </c>
    </row>
    <row r="222" spans="1:10" ht="36">
      <c r="A222" s="241" t="s">
        <v>393</v>
      </c>
      <c r="B222" s="124" t="s">
        <v>63</v>
      </c>
      <c r="C222" s="123">
        <v>7</v>
      </c>
      <c r="D222" s="123">
        <v>2</v>
      </c>
      <c r="E222" s="124" t="s">
        <v>426</v>
      </c>
      <c r="F222" s="124"/>
      <c r="G222" s="216">
        <f>G223</f>
        <v>127</v>
      </c>
      <c r="H222" s="216">
        <f>H223</f>
        <v>127</v>
      </c>
    </row>
    <row r="223" spans="1:10">
      <c r="A223" s="141" t="s">
        <v>221</v>
      </c>
      <c r="B223" s="127" t="s">
        <v>63</v>
      </c>
      <c r="C223" s="143">
        <v>7</v>
      </c>
      <c r="D223" s="143">
        <v>2</v>
      </c>
      <c r="E223" s="127" t="s">
        <v>426</v>
      </c>
      <c r="F223" s="127" t="s">
        <v>222</v>
      </c>
      <c r="G223" s="215">
        <v>127</v>
      </c>
      <c r="H223" s="23">
        <v>127</v>
      </c>
    </row>
    <row r="224" spans="1:10" ht="24">
      <c r="A224" s="121" t="s">
        <v>417</v>
      </c>
      <c r="B224" s="124" t="s">
        <v>63</v>
      </c>
      <c r="C224" s="123">
        <v>7</v>
      </c>
      <c r="D224" s="123">
        <v>2</v>
      </c>
      <c r="E224" s="124" t="s">
        <v>418</v>
      </c>
      <c r="F224" s="124"/>
      <c r="G224" s="216">
        <f>G225+G227</f>
        <v>333</v>
      </c>
      <c r="H224" s="216">
        <f>H225+H227</f>
        <v>273</v>
      </c>
    </row>
    <row r="225" spans="1:8" ht="24">
      <c r="A225" s="121" t="s">
        <v>407</v>
      </c>
      <c r="B225" s="124" t="s">
        <v>63</v>
      </c>
      <c r="C225" s="123">
        <v>7</v>
      </c>
      <c r="D225" s="123">
        <v>2</v>
      </c>
      <c r="E225" s="124" t="s">
        <v>438</v>
      </c>
      <c r="F225" s="124"/>
      <c r="G225" s="216">
        <f>G226</f>
        <v>255</v>
      </c>
      <c r="H225" s="216">
        <f>H226</f>
        <v>255</v>
      </c>
    </row>
    <row r="226" spans="1:8">
      <c r="A226" s="141" t="s">
        <v>221</v>
      </c>
      <c r="B226" s="127" t="s">
        <v>63</v>
      </c>
      <c r="C226" s="143">
        <v>7</v>
      </c>
      <c r="D226" s="143">
        <v>2</v>
      </c>
      <c r="E226" s="127" t="s">
        <v>438</v>
      </c>
      <c r="F226" s="127" t="s">
        <v>222</v>
      </c>
      <c r="G226" s="215">
        <v>255</v>
      </c>
      <c r="H226" s="23">
        <v>255</v>
      </c>
    </row>
    <row r="227" spans="1:8" ht="30.75" customHeight="1">
      <c r="A227" s="121" t="s">
        <v>350</v>
      </c>
      <c r="B227" s="124" t="s">
        <v>63</v>
      </c>
      <c r="C227" s="123">
        <v>7</v>
      </c>
      <c r="D227" s="123">
        <v>2</v>
      </c>
      <c r="E227" s="124" t="s">
        <v>419</v>
      </c>
      <c r="F227" s="124"/>
      <c r="G227" s="216">
        <f>G228</f>
        <v>78</v>
      </c>
      <c r="H227" s="216">
        <f>H228</f>
        <v>18</v>
      </c>
    </row>
    <row r="228" spans="1:8">
      <c r="A228" s="141" t="s">
        <v>221</v>
      </c>
      <c r="B228" s="127" t="s">
        <v>63</v>
      </c>
      <c r="C228" s="143">
        <v>7</v>
      </c>
      <c r="D228" s="143">
        <v>2</v>
      </c>
      <c r="E228" s="127" t="s">
        <v>419</v>
      </c>
      <c r="F228" s="127" t="s">
        <v>222</v>
      </c>
      <c r="G228" s="215">
        <v>78</v>
      </c>
      <c r="H228" s="215">
        <v>18</v>
      </c>
    </row>
    <row r="229" spans="1:8">
      <c r="A229" s="119" t="s">
        <v>157</v>
      </c>
      <c r="B229" s="186" t="s">
        <v>63</v>
      </c>
      <c r="C229" s="191">
        <v>8</v>
      </c>
      <c r="D229" s="191">
        <v>0</v>
      </c>
      <c r="E229" s="186" t="s">
        <v>7</v>
      </c>
      <c r="F229" s="186" t="s">
        <v>7</v>
      </c>
      <c r="G229" s="225">
        <f>G230+G262</f>
        <v>92172.6</v>
      </c>
      <c r="H229" s="225">
        <f>H230+H262</f>
        <v>83502.5</v>
      </c>
    </row>
    <row r="230" spans="1:8">
      <c r="A230" s="121" t="s">
        <v>39</v>
      </c>
      <c r="B230" s="124" t="s">
        <v>63</v>
      </c>
      <c r="C230" s="123">
        <v>8</v>
      </c>
      <c r="D230" s="123">
        <v>1</v>
      </c>
      <c r="E230" s="124" t="s">
        <v>7</v>
      </c>
      <c r="F230" s="124" t="s">
        <v>7</v>
      </c>
      <c r="G230" s="216">
        <f>G231+G234+G242+G237</f>
        <v>81967.400000000009</v>
      </c>
      <c r="H230" s="216">
        <f>H231+H234+H242+H237</f>
        <v>73087.5</v>
      </c>
    </row>
    <row r="231" spans="1:8" ht="24">
      <c r="A231" s="121" t="s">
        <v>141</v>
      </c>
      <c r="B231" s="124" t="s">
        <v>63</v>
      </c>
      <c r="C231" s="123">
        <v>8</v>
      </c>
      <c r="D231" s="123">
        <v>1</v>
      </c>
      <c r="E231" s="124" t="s">
        <v>142</v>
      </c>
      <c r="F231" s="124"/>
      <c r="G231" s="216">
        <f>G232</f>
        <v>40688.6</v>
      </c>
      <c r="H231" s="216">
        <f>H232</f>
        <v>41686.6</v>
      </c>
    </row>
    <row r="232" spans="1:8">
      <c r="A232" s="121" t="s">
        <v>23</v>
      </c>
      <c r="B232" s="124" t="s">
        <v>63</v>
      </c>
      <c r="C232" s="123">
        <v>8</v>
      </c>
      <c r="D232" s="123">
        <v>1</v>
      </c>
      <c r="E232" s="124" t="s">
        <v>140</v>
      </c>
      <c r="F232" s="124"/>
      <c r="G232" s="216">
        <f>G233</f>
        <v>40688.6</v>
      </c>
      <c r="H232" s="216">
        <f>H233</f>
        <v>41686.6</v>
      </c>
    </row>
    <row r="233" spans="1:8" ht="36">
      <c r="A233" s="141" t="s">
        <v>243</v>
      </c>
      <c r="B233" s="127" t="s">
        <v>63</v>
      </c>
      <c r="C233" s="143">
        <v>8</v>
      </c>
      <c r="D233" s="143">
        <v>1</v>
      </c>
      <c r="E233" s="127" t="s">
        <v>140</v>
      </c>
      <c r="F233" s="127" t="s">
        <v>217</v>
      </c>
      <c r="G233" s="215">
        <v>40688.6</v>
      </c>
      <c r="H233" s="215">
        <v>41686.6</v>
      </c>
    </row>
    <row r="234" spans="1:8">
      <c r="A234" s="121" t="s">
        <v>180</v>
      </c>
      <c r="B234" s="124" t="s">
        <v>63</v>
      </c>
      <c r="C234" s="123">
        <v>8</v>
      </c>
      <c r="D234" s="123">
        <v>1</v>
      </c>
      <c r="E234" s="124" t="s">
        <v>181</v>
      </c>
      <c r="F234" s="124"/>
      <c r="G234" s="216">
        <f t="shared" ref="G234:H234" si="23">G235</f>
        <v>23873</v>
      </c>
      <c r="H234" s="216">
        <f t="shared" si="23"/>
        <v>24252.6</v>
      </c>
    </row>
    <row r="235" spans="1:8">
      <c r="A235" s="121" t="s">
        <v>23</v>
      </c>
      <c r="B235" s="124" t="s">
        <v>63</v>
      </c>
      <c r="C235" s="123">
        <v>8</v>
      </c>
      <c r="D235" s="123">
        <v>1</v>
      </c>
      <c r="E235" s="124" t="s">
        <v>182</v>
      </c>
      <c r="F235" s="124"/>
      <c r="G235" s="216">
        <f>G236</f>
        <v>23873</v>
      </c>
      <c r="H235" s="216">
        <f>H236</f>
        <v>24252.6</v>
      </c>
    </row>
    <row r="236" spans="1:8" ht="36">
      <c r="A236" s="126" t="s">
        <v>218</v>
      </c>
      <c r="B236" s="127" t="s">
        <v>63</v>
      </c>
      <c r="C236" s="143">
        <v>8</v>
      </c>
      <c r="D236" s="143">
        <v>1</v>
      </c>
      <c r="E236" s="127" t="s">
        <v>183</v>
      </c>
      <c r="F236" s="127" t="s">
        <v>217</v>
      </c>
      <c r="G236" s="215">
        <v>23873</v>
      </c>
      <c r="H236" s="215">
        <v>24252.6</v>
      </c>
    </row>
    <row r="237" spans="1:8" ht="36">
      <c r="A237" s="7" t="s">
        <v>403</v>
      </c>
      <c r="B237" s="34" t="s">
        <v>63</v>
      </c>
      <c r="C237" s="33">
        <v>8</v>
      </c>
      <c r="D237" s="33">
        <v>1</v>
      </c>
      <c r="E237" s="34" t="s">
        <v>401</v>
      </c>
      <c r="F237" s="124"/>
      <c r="G237" s="216">
        <f>G238+G239</f>
        <v>9151.3000000000011</v>
      </c>
      <c r="H237" s="216">
        <f>H238+H239</f>
        <v>1630.1</v>
      </c>
    </row>
    <row r="238" spans="1:8">
      <c r="A238" s="141" t="s">
        <v>186</v>
      </c>
      <c r="B238" s="127" t="s">
        <v>63</v>
      </c>
      <c r="C238" s="143">
        <v>8</v>
      </c>
      <c r="D238" s="143">
        <v>1</v>
      </c>
      <c r="E238" s="127" t="s">
        <v>401</v>
      </c>
      <c r="F238" s="127" t="s">
        <v>204</v>
      </c>
      <c r="G238" s="215">
        <v>68.2</v>
      </c>
      <c r="H238" s="215">
        <v>68.2</v>
      </c>
    </row>
    <row r="239" spans="1:8">
      <c r="A239" s="121" t="s">
        <v>219</v>
      </c>
      <c r="B239" s="124" t="s">
        <v>63</v>
      </c>
      <c r="C239" s="123">
        <v>8</v>
      </c>
      <c r="D239" s="123">
        <v>1</v>
      </c>
      <c r="E239" s="34" t="s">
        <v>401</v>
      </c>
      <c r="F239" s="124" t="s">
        <v>220</v>
      </c>
      <c r="G239" s="216">
        <f>G240+G241</f>
        <v>9083.1</v>
      </c>
      <c r="H239" s="216">
        <f>H240+H241</f>
        <v>1561.8999999999999</v>
      </c>
    </row>
    <row r="240" spans="1:8">
      <c r="A240" s="141" t="s">
        <v>151</v>
      </c>
      <c r="B240" s="127" t="s">
        <v>63</v>
      </c>
      <c r="C240" s="143">
        <v>8</v>
      </c>
      <c r="D240" s="143">
        <v>1</v>
      </c>
      <c r="E240" s="127" t="s">
        <v>401</v>
      </c>
      <c r="F240" s="127" t="s">
        <v>220</v>
      </c>
      <c r="G240" s="215">
        <f>6460.7+956.5+149.7</f>
        <v>7566.9</v>
      </c>
      <c r="H240" s="215">
        <f>360.4+272.9+250</f>
        <v>883.3</v>
      </c>
    </row>
    <row r="241" spans="1:10">
      <c r="A241" s="141" t="s">
        <v>149</v>
      </c>
      <c r="B241" s="127" t="s">
        <v>63</v>
      </c>
      <c r="C241" s="143">
        <v>8</v>
      </c>
      <c r="D241" s="143">
        <v>1</v>
      </c>
      <c r="E241" s="127" t="s">
        <v>401</v>
      </c>
      <c r="F241" s="127" t="s">
        <v>220</v>
      </c>
      <c r="G241" s="215">
        <f>1127.4+239.1+149.7</f>
        <v>1516.2</v>
      </c>
      <c r="H241" s="215">
        <f>360.4+68.2+250</f>
        <v>678.59999999999991</v>
      </c>
      <c r="I241" s="4"/>
      <c r="J241" s="4"/>
    </row>
    <row r="242" spans="1:10">
      <c r="A242" s="121" t="s">
        <v>40</v>
      </c>
      <c r="B242" s="124" t="s">
        <v>63</v>
      </c>
      <c r="C242" s="123">
        <v>8</v>
      </c>
      <c r="D242" s="123">
        <v>1</v>
      </c>
      <c r="E242" s="124" t="s">
        <v>97</v>
      </c>
      <c r="F242" s="124"/>
      <c r="G242" s="216">
        <f>G243+G246+G249+G252+G259</f>
        <v>8254.5</v>
      </c>
      <c r="H242" s="216">
        <f>H243+H246+H249+H252+H259</f>
        <v>5518.2000000000007</v>
      </c>
    </row>
    <row r="243" spans="1:10" ht="24">
      <c r="A243" s="121" t="s">
        <v>430</v>
      </c>
      <c r="B243" s="124" t="s">
        <v>63</v>
      </c>
      <c r="C243" s="123">
        <v>8</v>
      </c>
      <c r="D243" s="123">
        <v>1</v>
      </c>
      <c r="E243" s="124" t="s">
        <v>431</v>
      </c>
      <c r="F243" s="124"/>
      <c r="G243" s="216">
        <f>G244</f>
        <v>0</v>
      </c>
      <c r="H243" s="216">
        <f>H244</f>
        <v>120</v>
      </c>
    </row>
    <row r="244" spans="1:10" ht="24">
      <c r="A244" s="121" t="s">
        <v>261</v>
      </c>
      <c r="B244" s="124" t="s">
        <v>63</v>
      </c>
      <c r="C244" s="123">
        <v>8</v>
      </c>
      <c r="D244" s="123">
        <v>1</v>
      </c>
      <c r="E244" s="124" t="s">
        <v>439</v>
      </c>
      <c r="F244" s="124"/>
      <c r="G244" s="216">
        <f>G245</f>
        <v>0</v>
      </c>
      <c r="H244" s="216">
        <f>H245</f>
        <v>120</v>
      </c>
    </row>
    <row r="245" spans="1:10">
      <c r="A245" s="141" t="s">
        <v>219</v>
      </c>
      <c r="B245" s="127" t="s">
        <v>63</v>
      </c>
      <c r="C245" s="143">
        <v>8</v>
      </c>
      <c r="D245" s="143">
        <v>1</v>
      </c>
      <c r="E245" s="127" t="s">
        <v>439</v>
      </c>
      <c r="F245" s="127" t="s">
        <v>220</v>
      </c>
      <c r="G245" s="215">
        <v>0</v>
      </c>
      <c r="H245" s="215">
        <v>120</v>
      </c>
    </row>
    <row r="246" spans="1:10" ht="48">
      <c r="A246" s="121" t="s">
        <v>415</v>
      </c>
      <c r="B246" s="124" t="s">
        <v>63</v>
      </c>
      <c r="C246" s="123">
        <v>8</v>
      </c>
      <c r="D246" s="123">
        <v>1</v>
      </c>
      <c r="E246" s="124" t="s">
        <v>414</v>
      </c>
      <c r="F246" s="124"/>
      <c r="G246" s="216">
        <f>G247</f>
        <v>281.8</v>
      </c>
      <c r="H246" s="216">
        <f>H247</f>
        <v>0</v>
      </c>
    </row>
    <row r="247" spans="1:10" ht="36">
      <c r="A247" s="121" t="s">
        <v>408</v>
      </c>
      <c r="B247" s="124" t="s">
        <v>63</v>
      </c>
      <c r="C247" s="123">
        <v>8</v>
      </c>
      <c r="D247" s="123">
        <v>1</v>
      </c>
      <c r="E247" s="124" t="s">
        <v>423</v>
      </c>
      <c r="F247" s="124"/>
      <c r="G247" s="216">
        <f>G248</f>
        <v>281.8</v>
      </c>
      <c r="H247" s="216">
        <f>H248</f>
        <v>0</v>
      </c>
    </row>
    <row r="248" spans="1:10">
      <c r="A248" s="141" t="s">
        <v>219</v>
      </c>
      <c r="B248" s="127" t="s">
        <v>63</v>
      </c>
      <c r="C248" s="143">
        <v>8</v>
      </c>
      <c r="D248" s="143">
        <v>1</v>
      </c>
      <c r="E248" s="127" t="s">
        <v>423</v>
      </c>
      <c r="F248" s="127" t="s">
        <v>220</v>
      </c>
      <c r="G248" s="215">
        <v>281.8</v>
      </c>
      <c r="H248" s="215">
        <v>0</v>
      </c>
    </row>
    <row r="249" spans="1:10" ht="24">
      <c r="A249" s="121" t="s">
        <v>424</v>
      </c>
      <c r="B249" s="34" t="s">
        <v>63</v>
      </c>
      <c r="C249" s="33">
        <v>8</v>
      </c>
      <c r="D249" s="33">
        <v>1</v>
      </c>
      <c r="E249" s="124" t="s">
        <v>425</v>
      </c>
      <c r="F249" s="34"/>
      <c r="G249" s="208">
        <f>G250</f>
        <v>246.5</v>
      </c>
      <c r="H249" s="208">
        <f>H250</f>
        <v>234</v>
      </c>
    </row>
    <row r="250" spans="1:10" ht="36">
      <c r="A250" s="241" t="s">
        <v>393</v>
      </c>
      <c r="B250" s="34" t="s">
        <v>63</v>
      </c>
      <c r="C250" s="33">
        <v>8</v>
      </c>
      <c r="D250" s="33">
        <v>1</v>
      </c>
      <c r="E250" s="124" t="s">
        <v>434</v>
      </c>
      <c r="F250" s="34"/>
      <c r="G250" s="208">
        <f>G251</f>
        <v>246.5</v>
      </c>
      <c r="H250" s="208">
        <f>H251</f>
        <v>234</v>
      </c>
    </row>
    <row r="251" spans="1:10">
      <c r="A251" s="242" t="s">
        <v>219</v>
      </c>
      <c r="B251" s="35" t="s">
        <v>63</v>
      </c>
      <c r="C251" s="30">
        <v>8</v>
      </c>
      <c r="D251" s="30">
        <v>1</v>
      </c>
      <c r="E251" s="127" t="s">
        <v>434</v>
      </c>
      <c r="F251" s="35" t="s">
        <v>220</v>
      </c>
      <c r="G251" s="209">
        <f>373.5-127</f>
        <v>246.5</v>
      </c>
      <c r="H251" s="243">
        <f>361-127</f>
        <v>234</v>
      </c>
    </row>
    <row r="252" spans="1:10" ht="24">
      <c r="A252" s="121" t="s">
        <v>417</v>
      </c>
      <c r="B252" s="124" t="s">
        <v>63</v>
      </c>
      <c r="C252" s="123">
        <v>8</v>
      </c>
      <c r="D252" s="123">
        <v>1</v>
      </c>
      <c r="E252" s="124" t="s">
        <v>418</v>
      </c>
      <c r="F252" s="124"/>
      <c r="G252" s="216">
        <f>G253+G255+G257</f>
        <v>7048.6</v>
      </c>
      <c r="H252" s="216">
        <f>H253+H255+H257</f>
        <v>4486.6000000000004</v>
      </c>
    </row>
    <row r="253" spans="1:10" ht="24">
      <c r="A253" s="121" t="s">
        <v>407</v>
      </c>
      <c r="B253" s="124" t="s">
        <v>63</v>
      </c>
      <c r="C253" s="123">
        <v>8</v>
      </c>
      <c r="D253" s="123">
        <v>1</v>
      </c>
      <c r="E253" s="124" t="s">
        <v>438</v>
      </c>
      <c r="F253" s="124"/>
      <c r="G253" s="216">
        <f>G254</f>
        <v>6432</v>
      </c>
      <c r="H253" s="216">
        <f>H254</f>
        <v>3833</v>
      </c>
    </row>
    <row r="254" spans="1:10">
      <c r="A254" s="141" t="s">
        <v>219</v>
      </c>
      <c r="B254" s="127" t="s">
        <v>63</v>
      </c>
      <c r="C254" s="143">
        <v>8</v>
      </c>
      <c r="D254" s="143">
        <v>1</v>
      </c>
      <c r="E254" s="127" t="s">
        <v>438</v>
      </c>
      <c r="F254" s="127" t="s">
        <v>220</v>
      </c>
      <c r="G254" s="215">
        <v>6432</v>
      </c>
      <c r="H254" s="215">
        <v>3833</v>
      </c>
    </row>
    <row r="255" spans="1:10" ht="30" customHeight="1">
      <c r="A255" s="121" t="s">
        <v>350</v>
      </c>
      <c r="B255" s="124" t="s">
        <v>63</v>
      </c>
      <c r="C255" s="123">
        <v>8</v>
      </c>
      <c r="D255" s="123">
        <v>1</v>
      </c>
      <c r="E255" s="124" t="s">
        <v>419</v>
      </c>
      <c r="F255" s="124"/>
      <c r="G255" s="216">
        <f>G256</f>
        <v>310</v>
      </c>
      <c r="H255" s="216">
        <f>H256</f>
        <v>330</v>
      </c>
    </row>
    <row r="256" spans="1:10">
      <c r="A256" s="141" t="s">
        <v>219</v>
      </c>
      <c r="B256" s="127" t="s">
        <v>63</v>
      </c>
      <c r="C256" s="143">
        <v>8</v>
      </c>
      <c r="D256" s="143">
        <v>1</v>
      </c>
      <c r="E256" s="127" t="s">
        <v>419</v>
      </c>
      <c r="F256" s="127" t="s">
        <v>220</v>
      </c>
      <c r="G256" s="215">
        <v>310</v>
      </c>
      <c r="H256" s="215">
        <v>330</v>
      </c>
    </row>
    <row r="257" spans="1:8" ht="24">
      <c r="A257" s="121" t="s">
        <v>400</v>
      </c>
      <c r="B257" s="124" t="s">
        <v>63</v>
      </c>
      <c r="C257" s="123">
        <v>8</v>
      </c>
      <c r="D257" s="123">
        <v>1</v>
      </c>
      <c r="E257" s="124" t="s">
        <v>440</v>
      </c>
      <c r="F257" s="124"/>
      <c r="G257" s="216">
        <f>G258</f>
        <v>306.60000000000002</v>
      </c>
      <c r="H257" s="216">
        <f>H258</f>
        <v>323.60000000000002</v>
      </c>
    </row>
    <row r="258" spans="1:8">
      <c r="A258" s="175" t="s">
        <v>219</v>
      </c>
      <c r="B258" s="176" t="s">
        <v>63</v>
      </c>
      <c r="C258" s="177">
        <v>8</v>
      </c>
      <c r="D258" s="177">
        <v>1</v>
      </c>
      <c r="E258" s="127" t="s">
        <v>440</v>
      </c>
      <c r="F258" s="176" t="s">
        <v>220</v>
      </c>
      <c r="G258" s="227">
        <v>306.60000000000002</v>
      </c>
      <c r="H258" s="227">
        <v>323.60000000000002</v>
      </c>
    </row>
    <row r="259" spans="1:8" ht="24">
      <c r="A259" s="121" t="s">
        <v>420</v>
      </c>
      <c r="B259" s="124" t="s">
        <v>63</v>
      </c>
      <c r="C259" s="123">
        <v>8</v>
      </c>
      <c r="D259" s="123">
        <v>1</v>
      </c>
      <c r="E259" s="124" t="s">
        <v>421</v>
      </c>
      <c r="F259" s="124"/>
      <c r="G259" s="216">
        <f>G260</f>
        <v>677.6</v>
      </c>
      <c r="H259" s="216">
        <f>H260</f>
        <v>677.6</v>
      </c>
    </row>
    <row r="260" spans="1:8" ht="24">
      <c r="A260" s="121" t="s">
        <v>341</v>
      </c>
      <c r="B260" s="124" t="s">
        <v>63</v>
      </c>
      <c r="C260" s="123">
        <v>8</v>
      </c>
      <c r="D260" s="123">
        <v>1</v>
      </c>
      <c r="E260" s="124" t="s">
        <v>432</v>
      </c>
      <c r="F260" s="124"/>
      <c r="G260" s="216">
        <f>G261</f>
        <v>677.6</v>
      </c>
      <c r="H260" s="216">
        <f>H261</f>
        <v>677.6</v>
      </c>
    </row>
    <row r="261" spans="1:8">
      <c r="A261" s="141" t="s">
        <v>219</v>
      </c>
      <c r="B261" s="127" t="s">
        <v>63</v>
      </c>
      <c r="C261" s="143">
        <v>8</v>
      </c>
      <c r="D261" s="143">
        <v>1</v>
      </c>
      <c r="E261" s="127" t="s">
        <v>432</v>
      </c>
      <c r="F261" s="127" t="s">
        <v>220</v>
      </c>
      <c r="G261" s="215">
        <v>677.6</v>
      </c>
      <c r="H261" s="215">
        <v>677.6</v>
      </c>
    </row>
    <row r="262" spans="1:8">
      <c r="A262" s="178" t="s">
        <v>160</v>
      </c>
      <c r="B262" s="179" t="s">
        <v>63</v>
      </c>
      <c r="C262" s="180">
        <v>8</v>
      </c>
      <c r="D262" s="180">
        <v>4</v>
      </c>
      <c r="E262" s="179" t="s">
        <v>7</v>
      </c>
      <c r="F262" s="179" t="s">
        <v>7</v>
      </c>
      <c r="G262" s="228">
        <f>G263+G268+G274</f>
        <v>10205.200000000001</v>
      </c>
      <c r="H262" s="228">
        <f>H263+H268+H274</f>
        <v>10415</v>
      </c>
    </row>
    <row r="263" spans="1:8" ht="36">
      <c r="A263" s="121" t="s">
        <v>42</v>
      </c>
      <c r="B263" s="124" t="s">
        <v>63</v>
      </c>
      <c r="C263" s="147" t="s">
        <v>27</v>
      </c>
      <c r="D263" s="147" t="s">
        <v>11</v>
      </c>
      <c r="E263" s="124" t="s">
        <v>91</v>
      </c>
      <c r="F263" s="124" t="s">
        <v>7</v>
      </c>
      <c r="G263" s="216">
        <f>G264</f>
        <v>5984.9000000000005</v>
      </c>
      <c r="H263" s="216">
        <f>H264</f>
        <v>6115</v>
      </c>
    </row>
    <row r="264" spans="1:8">
      <c r="A264" s="121" t="s">
        <v>10</v>
      </c>
      <c r="B264" s="124" t="s">
        <v>63</v>
      </c>
      <c r="C264" s="147" t="s">
        <v>27</v>
      </c>
      <c r="D264" s="147" t="s">
        <v>11</v>
      </c>
      <c r="E264" s="124" t="s">
        <v>92</v>
      </c>
      <c r="F264" s="124" t="s">
        <v>7</v>
      </c>
      <c r="G264" s="216">
        <f>G267+G266+G265</f>
        <v>5984.9000000000005</v>
      </c>
      <c r="H264" s="216">
        <f>H267+H266+H265</f>
        <v>6115</v>
      </c>
    </row>
    <row r="265" spans="1:8">
      <c r="A265" s="126" t="s">
        <v>196</v>
      </c>
      <c r="B265" s="127" t="s">
        <v>63</v>
      </c>
      <c r="C265" s="128" t="s">
        <v>27</v>
      </c>
      <c r="D265" s="128" t="s">
        <v>11</v>
      </c>
      <c r="E265" s="127" t="s">
        <v>92</v>
      </c>
      <c r="F265" s="127" t="s">
        <v>198</v>
      </c>
      <c r="G265" s="215">
        <v>5317.8</v>
      </c>
      <c r="H265" s="215">
        <v>5317.8</v>
      </c>
    </row>
    <row r="266" spans="1:8">
      <c r="A266" s="126" t="s">
        <v>197</v>
      </c>
      <c r="B266" s="127" t="s">
        <v>63</v>
      </c>
      <c r="C266" s="128" t="s">
        <v>27</v>
      </c>
      <c r="D266" s="128" t="s">
        <v>11</v>
      </c>
      <c r="E266" s="127" t="s">
        <v>92</v>
      </c>
      <c r="F266" s="127" t="s">
        <v>199</v>
      </c>
      <c r="G266" s="215">
        <v>40</v>
      </c>
      <c r="H266" s="215">
        <v>41.8</v>
      </c>
    </row>
    <row r="267" spans="1:8">
      <c r="A267" s="126" t="s">
        <v>195</v>
      </c>
      <c r="B267" s="127" t="s">
        <v>63</v>
      </c>
      <c r="C267" s="128" t="s">
        <v>27</v>
      </c>
      <c r="D267" s="128" t="s">
        <v>11</v>
      </c>
      <c r="E267" s="127" t="s">
        <v>92</v>
      </c>
      <c r="F267" s="127" t="s">
        <v>194</v>
      </c>
      <c r="G267" s="215">
        <v>627.1</v>
      </c>
      <c r="H267" s="215">
        <v>755.4</v>
      </c>
    </row>
    <row r="268" spans="1:8" ht="36">
      <c r="A268" s="121" t="s">
        <v>26</v>
      </c>
      <c r="B268" s="124" t="s">
        <v>63</v>
      </c>
      <c r="C268" s="147" t="s">
        <v>27</v>
      </c>
      <c r="D268" s="147" t="s">
        <v>11</v>
      </c>
      <c r="E268" s="124" t="s">
        <v>109</v>
      </c>
      <c r="F268" s="124" t="s">
        <v>7</v>
      </c>
      <c r="G268" s="216">
        <f>G269</f>
        <v>3653.5000000000005</v>
      </c>
      <c r="H268" s="216">
        <f>H269</f>
        <v>3672.7</v>
      </c>
    </row>
    <row r="269" spans="1:8">
      <c r="A269" s="121" t="s">
        <v>23</v>
      </c>
      <c r="B269" s="124" t="s">
        <v>63</v>
      </c>
      <c r="C269" s="147" t="s">
        <v>27</v>
      </c>
      <c r="D269" s="147" t="s">
        <v>11</v>
      </c>
      <c r="E269" s="124" t="s">
        <v>110</v>
      </c>
      <c r="F269" s="124" t="s">
        <v>7</v>
      </c>
      <c r="G269" s="216">
        <f>G271+G270+G273+G272</f>
        <v>3653.5000000000005</v>
      </c>
      <c r="H269" s="216">
        <f>H271+H270+H273+H272</f>
        <v>3672.7</v>
      </c>
    </row>
    <row r="270" spans="1:8">
      <c r="A270" s="126" t="s">
        <v>196</v>
      </c>
      <c r="B270" s="127" t="s">
        <v>63</v>
      </c>
      <c r="C270" s="128" t="s">
        <v>27</v>
      </c>
      <c r="D270" s="128" t="s">
        <v>11</v>
      </c>
      <c r="E270" s="127" t="s">
        <v>110</v>
      </c>
      <c r="F270" s="139" t="s">
        <v>198</v>
      </c>
      <c r="G270" s="215">
        <v>2677.5</v>
      </c>
      <c r="H270" s="215">
        <v>2677.5</v>
      </c>
    </row>
    <row r="271" spans="1:8">
      <c r="A271" s="126" t="s">
        <v>197</v>
      </c>
      <c r="B271" s="127" t="s">
        <v>63</v>
      </c>
      <c r="C271" s="128" t="s">
        <v>27</v>
      </c>
      <c r="D271" s="128" t="s">
        <v>11</v>
      </c>
      <c r="E271" s="127" t="s">
        <v>110</v>
      </c>
      <c r="F271" s="139" t="s">
        <v>199</v>
      </c>
      <c r="G271" s="215">
        <v>42.4</v>
      </c>
      <c r="H271" s="215">
        <v>44.6</v>
      </c>
    </row>
    <row r="272" spans="1:8" ht="24">
      <c r="A272" s="141" t="s">
        <v>274</v>
      </c>
      <c r="B272" s="127" t="s">
        <v>63</v>
      </c>
      <c r="C272" s="128" t="s">
        <v>27</v>
      </c>
      <c r="D272" s="128" t="s">
        <v>11</v>
      </c>
      <c r="E272" s="127" t="s">
        <v>110</v>
      </c>
      <c r="F272" s="139" t="s">
        <v>275</v>
      </c>
      <c r="G272" s="215">
        <v>173.9</v>
      </c>
      <c r="H272" s="215">
        <v>181.8</v>
      </c>
    </row>
    <row r="273" spans="1:10">
      <c r="A273" s="126" t="s">
        <v>195</v>
      </c>
      <c r="B273" s="127" t="s">
        <v>63</v>
      </c>
      <c r="C273" s="128" t="s">
        <v>27</v>
      </c>
      <c r="D273" s="128" t="s">
        <v>11</v>
      </c>
      <c r="E273" s="127" t="s">
        <v>110</v>
      </c>
      <c r="F273" s="139" t="s">
        <v>194</v>
      </c>
      <c r="G273" s="215">
        <v>759.7</v>
      </c>
      <c r="H273" s="215">
        <v>768.8</v>
      </c>
    </row>
    <row r="274" spans="1:10">
      <c r="A274" s="121" t="s">
        <v>40</v>
      </c>
      <c r="B274" s="124" t="s">
        <v>63</v>
      </c>
      <c r="C274" s="123">
        <v>8</v>
      </c>
      <c r="D274" s="123">
        <v>4</v>
      </c>
      <c r="E274" s="124" t="s">
        <v>97</v>
      </c>
      <c r="F274" s="124"/>
      <c r="G274" s="216">
        <f>G275</f>
        <v>566.79999999999995</v>
      </c>
      <c r="H274" s="216">
        <f>H275</f>
        <v>627.29999999999995</v>
      </c>
    </row>
    <row r="275" spans="1:10" ht="24">
      <c r="A275" s="121" t="s">
        <v>417</v>
      </c>
      <c r="B275" s="124" t="s">
        <v>63</v>
      </c>
      <c r="C275" s="123">
        <v>8</v>
      </c>
      <c r="D275" s="123">
        <v>4</v>
      </c>
      <c r="E275" s="124" t="s">
        <v>418</v>
      </c>
      <c r="F275" s="124"/>
      <c r="G275" s="216">
        <f>G276+G278+G280</f>
        <v>566.79999999999995</v>
      </c>
      <c r="H275" s="216">
        <f>H276+H278+H280</f>
        <v>627.29999999999995</v>
      </c>
    </row>
    <row r="276" spans="1:10" ht="24">
      <c r="A276" s="121" t="s">
        <v>407</v>
      </c>
      <c r="B276" s="124" t="s">
        <v>63</v>
      </c>
      <c r="C276" s="123">
        <v>8</v>
      </c>
      <c r="D276" s="123">
        <v>4</v>
      </c>
      <c r="E276" s="124" t="s">
        <v>438</v>
      </c>
      <c r="F276" s="124"/>
      <c r="G276" s="216">
        <f>G277</f>
        <v>48</v>
      </c>
      <c r="H276" s="216">
        <f>H277</f>
        <v>48</v>
      </c>
    </row>
    <row r="277" spans="1:10">
      <c r="A277" s="273" t="s">
        <v>195</v>
      </c>
      <c r="B277" s="127" t="s">
        <v>63</v>
      </c>
      <c r="C277" s="143">
        <v>8</v>
      </c>
      <c r="D277" s="143">
        <v>4</v>
      </c>
      <c r="E277" s="127" t="s">
        <v>438</v>
      </c>
      <c r="F277" s="127" t="s">
        <v>194</v>
      </c>
      <c r="G277" s="215">
        <v>48</v>
      </c>
      <c r="H277" s="215">
        <v>48</v>
      </c>
      <c r="I277" s="4"/>
      <c r="J277" s="4"/>
    </row>
    <row r="278" spans="1:10" ht="32.25" customHeight="1">
      <c r="A278" s="121" t="s">
        <v>350</v>
      </c>
      <c r="B278" s="124" t="s">
        <v>63</v>
      </c>
      <c r="C278" s="123">
        <v>8</v>
      </c>
      <c r="D278" s="123">
        <v>4</v>
      </c>
      <c r="E278" s="124" t="s">
        <v>419</v>
      </c>
      <c r="F278" s="124"/>
      <c r="G278" s="216">
        <f>G279</f>
        <v>510</v>
      </c>
      <c r="H278" s="216">
        <f>H279</f>
        <v>570</v>
      </c>
      <c r="I278" s="4"/>
      <c r="J278" s="4"/>
    </row>
    <row r="279" spans="1:10">
      <c r="A279" s="169" t="s">
        <v>195</v>
      </c>
      <c r="B279" s="127" t="s">
        <v>63</v>
      </c>
      <c r="C279" s="128" t="s">
        <v>27</v>
      </c>
      <c r="D279" s="128" t="s">
        <v>11</v>
      </c>
      <c r="E279" s="127" t="s">
        <v>419</v>
      </c>
      <c r="F279" s="127" t="s">
        <v>194</v>
      </c>
      <c r="G279" s="215">
        <v>510</v>
      </c>
      <c r="H279" s="215">
        <v>570</v>
      </c>
      <c r="I279" s="4"/>
      <c r="J279" s="4"/>
    </row>
    <row r="280" spans="1:10" ht="24">
      <c r="A280" s="121" t="s">
        <v>400</v>
      </c>
      <c r="B280" s="124" t="s">
        <v>63</v>
      </c>
      <c r="C280" s="123">
        <v>8</v>
      </c>
      <c r="D280" s="123">
        <v>4</v>
      </c>
      <c r="E280" s="124" t="s">
        <v>440</v>
      </c>
      <c r="F280" s="124"/>
      <c r="G280" s="216">
        <f>G281</f>
        <v>8.8000000000000007</v>
      </c>
      <c r="H280" s="216">
        <f>H281</f>
        <v>9.3000000000000007</v>
      </c>
    </row>
    <row r="281" spans="1:10">
      <c r="A281" s="169" t="s">
        <v>195</v>
      </c>
      <c r="B281" s="127" t="s">
        <v>63</v>
      </c>
      <c r="C281" s="128" t="s">
        <v>27</v>
      </c>
      <c r="D281" s="128" t="s">
        <v>11</v>
      </c>
      <c r="E281" s="127" t="s">
        <v>440</v>
      </c>
      <c r="F281" s="127" t="s">
        <v>194</v>
      </c>
      <c r="G281" s="244">
        <v>8.8000000000000007</v>
      </c>
      <c r="H281" s="229">
        <v>9.3000000000000007</v>
      </c>
    </row>
    <row r="282" spans="1:10">
      <c r="A282" s="119" t="s">
        <v>85</v>
      </c>
      <c r="B282" s="186" t="s">
        <v>63</v>
      </c>
      <c r="C282" s="187" t="s">
        <v>15</v>
      </c>
      <c r="D282" s="187" t="s">
        <v>89</v>
      </c>
      <c r="E282" s="186" t="s">
        <v>7</v>
      </c>
      <c r="F282" s="186" t="s">
        <v>7</v>
      </c>
      <c r="G282" s="225">
        <f>G283+G290</f>
        <v>1467.5</v>
      </c>
      <c r="H282" s="225">
        <f>H283+H290</f>
        <v>1580.5</v>
      </c>
    </row>
    <row r="283" spans="1:10">
      <c r="A283" s="121" t="s">
        <v>36</v>
      </c>
      <c r="B283" s="124" t="s">
        <v>63</v>
      </c>
      <c r="C283" s="147" t="s">
        <v>15</v>
      </c>
      <c r="D283" s="147" t="s">
        <v>9</v>
      </c>
      <c r="E283" s="124" t="s">
        <v>7</v>
      </c>
      <c r="F283" s="124" t="s">
        <v>7</v>
      </c>
      <c r="G283" s="216">
        <f t="shared" ref="G283:H285" si="24">G284</f>
        <v>1164.5</v>
      </c>
      <c r="H283" s="216">
        <f t="shared" si="24"/>
        <v>1255.5</v>
      </c>
    </row>
    <row r="284" spans="1:10">
      <c r="A284" s="121" t="s">
        <v>47</v>
      </c>
      <c r="B284" s="124" t="s">
        <v>63</v>
      </c>
      <c r="C284" s="147" t="s">
        <v>15</v>
      </c>
      <c r="D284" s="147" t="s">
        <v>9</v>
      </c>
      <c r="E284" s="124" t="s">
        <v>108</v>
      </c>
      <c r="F284" s="124" t="s">
        <v>7</v>
      </c>
      <c r="G284" s="216">
        <f t="shared" si="24"/>
        <v>1164.5</v>
      </c>
      <c r="H284" s="216">
        <f t="shared" si="24"/>
        <v>1255.5</v>
      </c>
    </row>
    <row r="285" spans="1:10">
      <c r="A285" s="121" t="s">
        <v>50</v>
      </c>
      <c r="B285" s="124" t="s">
        <v>63</v>
      </c>
      <c r="C285" s="123">
        <v>10</v>
      </c>
      <c r="D285" s="123">
        <v>3</v>
      </c>
      <c r="E285" s="124" t="s">
        <v>111</v>
      </c>
      <c r="F285" s="124" t="s">
        <v>7</v>
      </c>
      <c r="G285" s="216">
        <f t="shared" si="24"/>
        <v>1164.5</v>
      </c>
      <c r="H285" s="216">
        <f t="shared" si="24"/>
        <v>1255.5</v>
      </c>
    </row>
    <row r="286" spans="1:10" ht="36">
      <c r="A286" s="121" t="s">
        <v>74</v>
      </c>
      <c r="B286" s="124" t="s">
        <v>63</v>
      </c>
      <c r="C286" s="123">
        <v>10</v>
      </c>
      <c r="D286" s="123">
        <v>3</v>
      </c>
      <c r="E286" s="124" t="s">
        <v>247</v>
      </c>
      <c r="F286" s="124"/>
      <c r="G286" s="216">
        <f>G289+G288+G287</f>
        <v>1164.5</v>
      </c>
      <c r="H286" s="216">
        <f>H289+H288+H287</f>
        <v>1255.5</v>
      </c>
    </row>
    <row r="287" spans="1:10" ht="24">
      <c r="A287" s="141" t="s">
        <v>245</v>
      </c>
      <c r="B287" s="127" t="s">
        <v>63</v>
      </c>
      <c r="C287" s="143">
        <v>10</v>
      </c>
      <c r="D287" s="143">
        <v>3</v>
      </c>
      <c r="E287" s="127" t="s">
        <v>247</v>
      </c>
      <c r="F287" s="127" t="s">
        <v>246</v>
      </c>
      <c r="G287" s="215">
        <v>114.8</v>
      </c>
      <c r="H287" s="215">
        <v>114.8</v>
      </c>
    </row>
    <row r="288" spans="1:10">
      <c r="A288" s="141" t="s">
        <v>219</v>
      </c>
      <c r="B288" s="127" t="s">
        <v>63</v>
      </c>
      <c r="C288" s="143">
        <v>10</v>
      </c>
      <c r="D288" s="143">
        <v>3</v>
      </c>
      <c r="E288" s="127" t="s">
        <v>247</v>
      </c>
      <c r="F288" s="127" t="s">
        <v>220</v>
      </c>
      <c r="G288" s="215">
        <v>908.3</v>
      </c>
      <c r="H288" s="215">
        <v>985.2</v>
      </c>
    </row>
    <row r="289" spans="1:8">
      <c r="A289" s="141" t="s">
        <v>221</v>
      </c>
      <c r="B289" s="127" t="s">
        <v>63</v>
      </c>
      <c r="C289" s="143">
        <v>10</v>
      </c>
      <c r="D289" s="143">
        <v>3</v>
      </c>
      <c r="E289" s="127" t="s">
        <v>247</v>
      </c>
      <c r="F289" s="127" t="s">
        <v>222</v>
      </c>
      <c r="G289" s="215">
        <v>141.4</v>
      </c>
      <c r="H289" s="215">
        <v>155.5</v>
      </c>
    </row>
    <row r="290" spans="1:8">
      <c r="A290" s="121" t="s">
        <v>139</v>
      </c>
      <c r="B290" s="124" t="s">
        <v>63</v>
      </c>
      <c r="C290" s="123">
        <v>10</v>
      </c>
      <c r="D290" s="123">
        <v>4</v>
      </c>
      <c r="E290" s="124"/>
      <c r="F290" s="124"/>
      <c r="G290" s="216">
        <f t="shared" ref="G290:H290" si="25">G291</f>
        <v>303</v>
      </c>
      <c r="H290" s="216">
        <f t="shared" si="25"/>
        <v>325</v>
      </c>
    </row>
    <row r="291" spans="1:8">
      <c r="A291" s="121" t="s">
        <v>40</v>
      </c>
      <c r="B291" s="124" t="s">
        <v>63</v>
      </c>
      <c r="C291" s="147" t="s">
        <v>15</v>
      </c>
      <c r="D291" s="147" t="s">
        <v>11</v>
      </c>
      <c r="E291" s="124" t="s">
        <v>97</v>
      </c>
      <c r="F291" s="124"/>
      <c r="G291" s="216">
        <f>G292</f>
        <v>303</v>
      </c>
      <c r="H291" s="216">
        <f>H292</f>
        <v>325</v>
      </c>
    </row>
    <row r="292" spans="1:8" ht="24">
      <c r="A292" s="121" t="s">
        <v>430</v>
      </c>
      <c r="B292" s="124" t="s">
        <v>63</v>
      </c>
      <c r="C292" s="147" t="s">
        <v>15</v>
      </c>
      <c r="D292" s="147" t="s">
        <v>11</v>
      </c>
      <c r="E292" s="124" t="s">
        <v>431</v>
      </c>
      <c r="F292" s="124"/>
      <c r="G292" s="216">
        <f>G293</f>
        <v>303</v>
      </c>
      <c r="H292" s="216">
        <f>H293</f>
        <v>325</v>
      </c>
    </row>
    <row r="293" spans="1:8" ht="48">
      <c r="A293" s="121" t="s">
        <v>409</v>
      </c>
      <c r="B293" s="124" t="s">
        <v>63</v>
      </c>
      <c r="C293" s="147" t="s">
        <v>15</v>
      </c>
      <c r="D293" s="147" t="s">
        <v>11</v>
      </c>
      <c r="E293" s="124" t="s">
        <v>441</v>
      </c>
      <c r="F293" s="124"/>
      <c r="G293" s="216">
        <f>G295+G294</f>
        <v>303</v>
      </c>
      <c r="H293" s="216">
        <f>H295+H294</f>
        <v>325</v>
      </c>
    </row>
    <row r="294" spans="1:8">
      <c r="A294" s="141" t="s">
        <v>219</v>
      </c>
      <c r="B294" s="127" t="s">
        <v>63</v>
      </c>
      <c r="C294" s="128" t="s">
        <v>15</v>
      </c>
      <c r="D294" s="128" t="s">
        <v>11</v>
      </c>
      <c r="E294" s="127" t="s">
        <v>441</v>
      </c>
      <c r="F294" s="127" t="s">
        <v>220</v>
      </c>
      <c r="G294" s="215">
        <v>291</v>
      </c>
      <c r="H294" s="215">
        <v>312.39999999999998</v>
      </c>
    </row>
    <row r="295" spans="1:8">
      <c r="A295" s="141" t="s">
        <v>221</v>
      </c>
      <c r="B295" s="127" t="s">
        <v>63</v>
      </c>
      <c r="C295" s="128" t="s">
        <v>15</v>
      </c>
      <c r="D295" s="128" t="s">
        <v>11</v>
      </c>
      <c r="E295" s="127" t="s">
        <v>441</v>
      </c>
      <c r="F295" s="127" t="s">
        <v>222</v>
      </c>
      <c r="G295" s="215">
        <v>12</v>
      </c>
      <c r="H295" s="215">
        <v>12.6</v>
      </c>
    </row>
    <row r="296" spans="1:8">
      <c r="A296" s="119" t="s">
        <v>158</v>
      </c>
      <c r="B296" s="186" t="s">
        <v>63</v>
      </c>
      <c r="C296" s="187" t="s">
        <v>16</v>
      </c>
      <c r="D296" s="187" t="s">
        <v>89</v>
      </c>
      <c r="E296" s="186" t="s">
        <v>7</v>
      </c>
      <c r="F296" s="186" t="s">
        <v>7</v>
      </c>
      <c r="G296" s="225">
        <f>G297+G301</f>
        <v>3536.1000000000004</v>
      </c>
      <c r="H296" s="225">
        <f>H297+H301</f>
        <v>3706.2</v>
      </c>
    </row>
    <row r="297" spans="1:8">
      <c r="A297" s="121" t="s">
        <v>187</v>
      </c>
      <c r="B297" s="120" t="s">
        <v>63</v>
      </c>
      <c r="C297" s="162" t="s">
        <v>16</v>
      </c>
      <c r="D297" s="162" t="s">
        <v>8</v>
      </c>
      <c r="E297" s="120"/>
      <c r="F297" s="120"/>
      <c r="G297" s="216">
        <f t="shared" ref="G297:H298" si="26">G298</f>
        <v>1584.7</v>
      </c>
      <c r="H297" s="216">
        <f t="shared" si="26"/>
        <v>1657.2</v>
      </c>
    </row>
    <row r="298" spans="1:8">
      <c r="A298" s="121" t="s">
        <v>20</v>
      </c>
      <c r="B298" s="124" t="s">
        <v>63</v>
      </c>
      <c r="C298" s="147" t="s">
        <v>16</v>
      </c>
      <c r="D298" s="147" t="s">
        <v>8</v>
      </c>
      <c r="E298" s="124" t="s">
        <v>114</v>
      </c>
      <c r="F298" s="124" t="s">
        <v>7</v>
      </c>
      <c r="G298" s="216">
        <f t="shared" si="26"/>
        <v>1584.7</v>
      </c>
      <c r="H298" s="216">
        <f t="shared" si="26"/>
        <v>1657.2</v>
      </c>
    </row>
    <row r="299" spans="1:8">
      <c r="A299" s="121" t="s">
        <v>184</v>
      </c>
      <c r="B299" s="124" t="s">
        <v>63</v>
      </c>
      <c r="C299" s="147" t="s">
        <v>16</v>
      </c>
      <c r="D299" s="147" t="s">
        <v>8</v>
      </c>
      <c r="E299" s="124" t="s">
        <v>115</v>
      </c>
      <c r="F299" s="124" t="s">
        <v>7</v>
      </c>
      <c r="G299" s="216">
        <f>G300</f>
        <v>1584.7</v>
      </c>
      <c r="H299" s="216">
        <f>H300</f>
        <v>1657.2</v>
      </c>
    </row>
    <row r="300" spans="1:8">
      <c r="A300" s="126" t="s">
        <v>195</v>
      </c>
      <c r="B300" s="127" t="s">
        <v>63</v>
      </c>
      <c r="C300" s="128" t="s">
        <v>16</v>
      </c>
      <c r="D300" s="128" t="s">
        <v>8</v>
      </c>
      <c r="E300" s="127" t="s">
        <v>115</v>
      </c>
      <c r="F300" s="139" t="s">
        <v>194</v>
      </c>
      <c r="G300" s="215">
        <v>1584.7</v>
      </c>
      <c r="H300" s="215">
        <v>1657.2</v>
      </c>
    </row>
    <row r="301" spans="1:8">
      <c r="A301" s="121" t="s">
        <v>161</v>
      </c>
      <c r="B301" s="124" t="s">
        <v>63</v>
      </c>
      <c r="C301" s="147" t="s">
        <v>16</v>
      </c>
      <c r="D301" s="147" t="s">
        <v>19</v>
      </c>
      <c r="E301" s="124" t="s">
        <v>7</v>
      </c>
      <c r="F301" s="124" t="s">
        <v>7</v>
      </c>
      <c r="G301" s="216">
        <f>G304</f>
        <v>1951.4</v>
      </c>
      <c r="H301" s="216">
        <f>H304</f>
        <v>2049</v>
      </c>
    </row>
    <row r="302" spans="1:8">
      <c r="A302" s="121" t="s">
        <v>40</v>
      </c>
      <c r="B302" s="124" t="s">
        <v>63</v>
      </c>
      <c r="C302" s="147" t="s">
        <v>16</v>
      </c>
      <c r="D302" s="147" t="s">
        <v>19</v>
      </c>
      <c r="E302" s="124" t="s">
        <v>97</v>
      </c>
      <c r="F302" s="124"/>
      <c r="G302" s="216">
        <f t="shared" ref="G302:H304" si="27">G303</f>
        <v>1951.4</v>
      </c>
      <c r="H302" s="216">
        <f t="shared" si="27"/>
        <v>2049</v>
      </c>
    </row>
    <row r="303" spans="1:8" ht="24">
      <c r="A303" s="121" t="s">
        <v>417</v>
      </c>
      <c r="B303" s="124" t="s">
        <v>63</v>
      </c>
      <c r="C303" s="147" t="s">
        <v>16</v>
      </c>
      <c r="D303" s="147" t="s">
        <v>19</v>
      </c>
      <c r="E303" s="124" t="s">
        <v>418</v>
      </c>
      <c r="F303" s="124"/>
      <c r="G303" s="216">
        <f t="shared" si="27"/>
        <v>1951.4</v>
      </c>
      <c r="H303" s="216">
        <f t="shared" si="27"/>
        <v>2049</v>
      </c>
    </row>
    <row r="304" spans="1:8" ht="24">
      <c r="A304" s="121" t="s">
        <v>405</v>
      </c>
      <c r="B304" s="124" t="s">
        <v>63</v>
      </c>
      <c r="C304" s="147" t="s">
        <v>16</v>
      </c>
      <c r="D304" s="147" t="s">
        <v>19</v>
      </c>
      <c r="E304" s="124" t="s">
        <v>442</v>
      </c>
      <c r="F304" s="124"/>
      <c r="G304" s="216">
        <f t="shared" si="27"/>
        <v>1951.4</v>
      </c>
      <c r="H304" s="216">
        <f t="shared" si="27"/>
        <v>2049</v>
      </c>
    </row>
    <row r="305" spans="1:8">
      <c r="A305" s="126" t="s">
        <v>195</v>
      </c>
      <c r="B305" s="127" t="s">
        <v>63</v>
      </c>
      <c r="C305" s="128" t="s">
        <v>16</v>
      </c>
      <c r="D305" s="128" t="s">
        <v>19</v>
      </c>
      <c r="E305" s="127" t="s">
        <v>442</v>
      </c>
      <c r="F305" s="139" t="s">
        <v>194</v>
      </c>
      <c r="G305" s="215">
        <v>1951.4</v>
      </c>
      <c r="H305" s="215">
        <v>2049</v>
      </c>
    </row>
    <row r="306" spans="1:8" ht="28.5">
      <c r="A306" s="116" t="s">
        <v>86</v>
      </c>
      <c r="B306" s="117" t="s">
        <v>72</v>
      </c>
      <c r="C306" s="166"/>
      <c r="D306" s="166"/>
      <c r="E306" s="117" t="s">
        <v>7</v>
      </c>
      <c r="F306" s="117" t="s">
        <v>7</v>
      </c>
      <c r="G306" s="212">
        <f>G307+G327+G332+G344+G338</f>
        <v>50995.29</v>
      </c>
      <c r="H306" s="212">
        <f>H307+H327+H332+H344+H338</f>
        <v>50965.799999999996</v>
      </c>
    </row>
    <row r="307" spans="1:8">
      <c r="A307" s="119" t="s">
        <v>77</v>
      </c>
      <c r="B307" s="186" t="s">
        <v>72</v>
      </c>
      <c r="C307" s="191">
        <v>1</v>
      </c>
      <c r="D307" s="191">
        <v>0</v>
      </c>
      <c r="E307" s="186" t="s">
        <v>7</v>
      </c>
      <c r="F307" s="186" t="s">
        <v>7</v>
      </c>
      <c r="G307" s="225">
        <f>G308</f>
        <v>21925.39</v>
      </c>
      <c r="H307" s="225">
        <f>H308</f>
        <v>22282.199999999997</v>
      </c>
    </row>
    <row r="308" spans="1:8">
      <c r="A308" s="121" t="s">
        <v>13</v>
      </c>
      <c r="B308" s="124" t="s">
        <v>72</v>
      </c>
      <c r="C308" s="123">
        <v>1</v>
      </c>
      <c r="D308" s="123">
        <v>13</v>
      </c>
      <c r="E308" s="124" t="s">
        <v>7</v>
      </c>
      <c r="F308" s="124" t="s">
        <v>7</v>
      </c>
      <c r="G308" s="216">
        <f>G309+G317+G323</f>
        <v>21925.39</v>
      </c>
      <c r="H308" s="216">
        <f>H309+H317+H323</f>
        <v>22282.199999999997</v>
      </c>
    </row>
    <row r="309" spans="1:8" ht="36">
      <c r="A309" s="121" t="s">
        <v>42</v>
      </c>
      <c r="B309" s="124" t="s">
        <v>72</v>
      </c>
      <c r="C309" s="123">
        <v>1</v>
      </c>
      <c r="D309" s="123">
        <v>13</v>
      </c>
      <c r="E309" s="124" t="s">
        <v>91</v>
      </c>
      <c r="F309" s="124" t="s">
        <v>7</v>
      </c>
      <c r="G309" s="216">
        <f>G310+G315</f>
        <v>15128.29</v>
      </c>
      <c r="H309" s="216">
        <f>H310+H315</f>
        <v>15283.699999999999</v>
      </c>
    </row>
    <row r="310" spans="1:8">
      <c r="A310" s="121" t="s">
        <v>10</v>
      </c>
      <c r="B310" s="124" t="s">
        <v>72</v>
      </c>
      <c r="C310" s="123">
        <v>1</v>
      </c>
      <c r="D310" s="123">
        <v>13</v>
      </c>
      <c r="E310" s="124" t="s">
        <v>92</v>
      </c>
      <c r="F310" s="124" t="s">
        <v>7</v>
      </c>
      <c r="G310" s="216">
        <f>G311+G312+G313+G314</f>
        <v>13462.300000000001</v>
      </c>
      <c r="H310" s="216">
        <f>H311+H312+H313+H314</f>
        <v>13593.699999999999</v>
      </c>
    </row>
    <row r="311" spans="1:8">
      <c r="A311" s="126" t="s">
        <v>196</v>
      </c>
      <c r="B311" s="127" t="s">
        <v>72</v>
      </c>
      <c r="C311" s="143">
        <v>1</v>
      </c>
      <c r="D311" s="143">
        <v>13</v>
      </c>
      <c r="E311" s="127" t="s">
        <v>92</v>
      </c>
      <c r="F311" s="139" t="s">
        <v>198</v>
      </c>
      <c r="G311" s="215">
        <v>11509.78</v>
      </c>
      <c r="H311" s="215">
        <v>11509.8</v>
      </c>
    </row>
    <row r="312" spans="1:8">
      <c r="A312" s="126" t="s">
        <v>197</v>
      </c>
      <c r="B312" s="127" t="s">
        <v>72</v>
      </c>
      <c r="C312" s="143">
        <v>1</v>
      </c>
      <c r="D312" s="143">
        <v>13</v>
      </c>
      <c r="E312" s="127" t="s">
        <v>92</v>
      </c>
      <c r="F312" s="139" t="s">
        <v>199</v>
      </c>
      <c r="G312" s="215">
        <v>299.16000000000003</v>
      </c>
      <c r="H312" s="215">
        <v>312.7</v>
      </c>
    </row>
    <row r="313" spans="1:8" ht="24">
      <c r="A313" s="141" t="s">
        <v>274</v>
      </c>
      <c r="B313" s="127" t="s">
        <v>72</v>
      </c>
      <c r="C313" s="143">
        <v>1</v>
      </c>
      <c r="D313" s="143">
        <v>13</v>
      </c>
      <c r="E313" s="127" t="s">
        <v>92</v>
      </c>
      <c r="F313" s="139" t="s">
        <v>275</v>
      </c>
      <c r="G313" s="215">
        <v>254.84</v>
      </c>
      <c r="H313" s="215">
        <v>266.3</v>
      </c>
    </row>
    <row r="314" spans="1:8">
      <c r="A314" s="126" t="s">
        <v>195</v>
      </c>
      <c r="B314" s="127" t="s">
        <v>72</v>
      </c>
      <c r="C314" s="143">
        <v>1</v>
      </c>
      <c r="D314" s="143">
        <v>13</v>
      </c>
      <c r="E314" s="127" t="s">
        <v>92</v>
      </c>
      <c r="F314" s="139" t="s">
        <v>194</v>
      </c>
      <c r="G314" s="215">
        <v>1398.52</v>
      </c>
      <c r="H314" s="215">
        <v>1504.9</v>
      </c>
    </row>
    <row r="315" spans="1:8" ht="24">
      <c r="A315" s="121" t="s">
        <v>67</v>
      </c>
      <c r="B315" s="124" t="s">
        <v>72</v>
      </c>
      <c r="C315" s="123">
        <v>1</v>
      </c>
      <c r="D315" s="123">
        <v>13</v>
      </c>
      <c r="E315" s="124" t="s">
        <v>127</v>
      </c>
      <c r="F315" s="124" t="s">
        <v>7</v>
      </c>
      <c r="G315" s="216">
        <f>G316</f>
        <v>1665.99</v>
      </c>
      <c r="H315" s="216">
        <f>H316</f>
        <v>1690</v>
      </c>
    </row>
    <row r="316" spans="1:8">
      <c r="A316" s="126" t="s">
        <v>195</v>
      </c>
      <c r="B316" s="127" t="s">
        <v>72</v>
      </c>
      <c r="C316" s="143">
        <v>1</v>
      </c>
      <c r="D316" s="143">
        <v>13</v>
      </c>
      <c r="E316" s="127" t="s">
        <v>127</v>
      </c>
      <c r="F316" s="139" t="s">
        <v>194</v>
      </c>
      <c r="G316" s="215">
        <v>1665.99</v>
      </c>
      <c r="H316" s="215">
        <v>1690</v>
      </c>
    </row>
    <row r="317" spans="1:8" ht="24">
      <c r="A317" s="121" t="s">
        <v>52</v>
      </c>
      <c r="B317" s="124" t="s">
        <v>72</v>
      </c>
      <c r="C317" s="123">
        <v>1</v>
      </c>
      <c r="D317" s="123">
        <v>13</v>
      </c>
      <c r="E317" s="124" t="s">
        <v>126</v>
      </c>
      <c r="F317" s="124" t="s">
        <v>7</v>
      </c>
      <c r="G317" s="216">
        <f>+G318</f>
        <v>5797.0999999999995</v>
      </c>
      <c r="H317" s="216">
        <f>+H318</f>
        <v>5998.5</v>
      </c>
    </row>
    <row r="318" spans="1:8" ht="24">
      <c r="A318" s="121" t="s">
        <v>79</v>
      </c>
      <c r="B318" s="124" t="s">
        <v>72</v>
      </c>
      <c r="C318" s="123">
        <v>1</v>
      </c>
      <c r="D318" s="123">
        <v>13</v>
      </c>
      <c r="E318" s="124" t="s">
        <v>95</v>
      </c>
      <c r="F318" s="124" t="s">
        <v>7</v>
      </c>
      <c r="G318" s="216">
        <f>G319</f>
        <v>5797.0999999999995</v>
      </c>
      <c r="H318" s="216">
        <f>H319</f>
        <v>5998.5</v>
      </c>
    </row>
    <row r="319" spans="1:8">
      <c r="A319" s="121" t="s">
        <v>59</v>
      </c>
      <c r="B319" s="124" t="s">
        <v>72</v>
      </c>
      <c r="C319" s="147" t="s">
        <v>8</v>
      </c>
      <c r="D319" s="147" t="s">
        <v>154</v>
      </c>
      <c r="E319" s="124" t="s">
        <v>96</v>
      </c>
      <c r="F319" s="124" t="s">
        <v>7</v>
      </c>
      <c r="G319" s="216">
        <f>G320+G321+G322</f>
        <v>5797.0999999999995</v>
      </c>
      <c r="H319" s="216">
        <f>H320+H321+H322</f>
        <v>5998.5</v>
      </c>
    </row>
    <row r="320" spans="1:8">
      <c r="A320" s="126" t="s">
        <v>196</v>
      </c>
      <c r="B320" s="127" t="s">
        <v>72</v>
      </c>
      <c r="C320" s="128" t="s">
        <v>8</v>
      </c>
      <c r="D320" s="128" t="s">
        <v>154</v>
      </c>
      <c r="E320" s="127" t="s">
        <v>96</v>
      </c>
      <c r="F320" s="139" t="s">
        <v>198</v>
      </c>
      <c r="G320" s="215">
        <v>1635.56</v>
      </c>
      <c r="H320" s="215">
        <v>1635.6</v>
      </c>
    </row>
    <row r="321" spans="1:8">
      <c r="A321" s="141" t="s">
        <v>195</v>
      </c>
      <c r="B321" s="127" t="s">
        <v>72</v>
      </c>
      <c r="C321" s="128" t="s">
        <v>8</v>
      </c>
      <c r="D321" s="128" t="s">
        <v>154</v>
      </c>
      <c r="E321" s="127" t="s">
        <v>147</v>
      </c>
      <c r="F321" s="127" t="s">
        <v>194</v>
      </c>
      <c r="G321" s="215">
        <v>3962.1</v>
      </c>
      <c r="H321" s="215">
        <v>4154.5</v>
      </c>
    </row>
    <row r="322" spans="1:8">
      <c r="A322" s="130" t="s">
        <v>213</v>
      </c>
      <c r="B322" s="127" t="s">
        <v>72</v>
      </c>
      <c r="C322" s="128" t="s">
        <v>8</v>
      </c>
      <c r="D322" s="128" t="s">
        <v>154</v>
      </c>
      <c r="E322" s="127" t="s">
        <v>96</v>
      </c>
      <c r="F322" s="170" t="s">
        <v>214</v>
      </c>
      <c r="G322" s="215">
        <v>199.44</v>
      </c>
      <c r="H322" s="215">
        <v>208.4</v>
      </c>
    </row>
    <row r="323" spans="1:8">
      <c r="A323" s="121" t="s">
        <v>40</v>
      </c>
      <c r="B323" s="124" t="s">
        <v>72</v>
      </c>
      <c r="C323" s="147" t="s">
        <v>8</v>
      </c>
      <c r="D323" s="147" t="s">
        <v>154</v>
      </c>
      <c r="E323" s="124" t="s">
        <v>97</v>
      </c>
      <c r="F323" s="124" t="s">
        <v>7</v>
      </c>
      <c r="G323" s="216">
        <f t="shared" ref="G323:H325" si="28">G324</f>
        <v>1000</v>
      </c>
      <c r="H323" s="216">
        <f t="shared" si="28"/>
        <v>1000</v>
      </c>
    </row>
    <row r="324" spans="1:8" ht="24">
      <c r="A324" s="121" t="s">
        <v>420</v>
      </c>
      <c r="B324" s="124" t="s">
        <v>72</v>
      </c>
      <c r="C324" s="147" t="s">
        <v>8</v>
      </c>
      <c r="D324" s="147" t="s">
        <v>154</v>
      </c>
      <c r="E324" s="124" t="s">
        <v>421</v>
      </c>
      <c r="F324" s="146"/>
      <c r="G324" s="219">
        <f t="shared" si="28"/>
        <v>1000</v>
      </c>
      <c r="H324" s="219">
        <f t="shared" si="28"/>
        <v>1000</v>
      </c>
    </row>
    <row r="325" spans="1:8" ht="24">
      <c r="A325" s="149" t="s">
        <v>263</v>
      </c>
      <c r="B325" s="124" t="s">
        <v>72</v>
      </c>
      <c r="C325" s="147" t="s">
        <v>8</v>
      </c>
      <c r="D325" s="147" t="s">
        <v>154</v>
      </c>
      <c r="E325" s="124" t="s">
        <v>422</v>
      </c>
      <c r="F325" s="124"/>
      <c r="G325" s="216">
        <f t="shared" si="28"/>
        <v>1000</v>
      </c>
      <c r="H325" s="216">
        <f t="shared" si="28"/>
        <v>1000</v>
      </c>
    </row>
    <row r="326" spans="1:8">
      <c r="A326" s="141" t="s">
        <v>195</v>
      </c>
      <c r="B326" s="127" t="s">
        <v>72</v>
      </c>
      <c r="C326" s="128" t="s">
        <v>8</v>
      </c>
      <c r="D326" s="128" t="s">
        <v>154</v>
      </c>
      <c r="E326" s="127" t="s">
        <v>422</v>
      </c>
      <c r="F326" s="127" t="s">
        <v>194</v>
      </c>
      <c r="G326" s="215">
        <v>1000</v>
      </c>
      <c r="H326" s="215">
        <v>1000</v>
      </c>
    </row>
    <row r="327" spans="1:8">
      <c r="A327" s="119" t="s">
        <v>81</v>
      </c>
      <c r="B327" s="186" t="s">
        <v>72</v>
      </c>
      <c r="C327" s="187" t="s">
        <v>11</v>
      </c>
      <c r="D327" s="187" t="s">
        <v>89</v>
      </c>
      <c r="E327" s="186" t="s">
        <v>7</v>
      </c>
      <c r="F327" s="186" t="s">
        <v>7</v>
      </c>
      <c r="G327" s="225">
        <f>G328</f>
        <v>2500</v>
      </c>
      <c r="H327" s="225">
        <f>H328</f>
        <v>2500</v>
      </c>
    </row>
    <row r="328" spans="1:8">
      <c r="A328" s="160" t="s">
        <v>35</v>
      </c>
      <c r="B328" s="124" t="s">
        <v>72</v>
      </c>
      <c r="C328" s="147" t="s">
        <v>11</v>
      </c>
      <c r="D328" s="147" t="s">
        <v>33</v>
      </c>
      <c r="E328" s="124" t="s">
        <v>7</v>
      </c>
      <c r="F328" s="124" t="s">
        <v>7</v>
      </c>
      <c r="G328" s="216">
        <f t="shared" ref="G328:H329" si="29">G329</f>
        <v>2500</v>
      </c>
      <c r="H328" s="216">
        <f t="shared" si="29"/>
        <v>2500</v>
      </c>
    </row>
    <row r="329" spans="1:8">
      <c r="A329" s="121" t="s">
        <v>38</v>
      </c>
      <c r="B329" s="124" t="s">
        <v>72</v>
      </c>
      <c r="C329" s="147" t="s">
        <v>11</v>
      </c>
      <c r="D329" s="147" t="s">
        <v>33</v>
      </c>
      <c r="E329" s="124" t="s">
        <v>103</v>
      </c>
      <c r="F329" s="124" t="s">
        <v>7</v>
      </c>
      <c r="G329" s="216">
        <f t="shared" si="29"/>
        <v>2500</v>
      </c>
      <c r="H329" s="216">
        <f t="shared" si="29"/>
        <v>2500</v>
      </c>
    </row>
    <row r="330" spans="1:8">
      <c r="A330" s="121" t="s">
        <v>54</v>
      </c>
      <c r="B330" s="124" t="s">
        <v>72</v>
      </c>
      <c r="C330" s="147" t="s">
        <v>11</v>
      </c>
      <c r="D330" s="147" t="s">
        <v>33</v>
      </c>
      <c r="E330" s="124" t="s">
        <v>125</v>
      </c>
      <c r="F330" s="124" t="s">
        <v>7</v>
      </c>
      <c r="G330" s="216">
        <f>G331</f>
        <v>2500</v>
      </c>
      <c r="H330" s="216">
        <f>H331</f>
        <v>2500</v>
      </c>
    </row>
    <row r="331" spans="1:8">
      <c r="A331" s="141" t="s">
        <v>195</v>
      </c>
      <c r="B331" s="127" t="s">
        <v>72</v>
      </c>
      <c r="C331" s="128" t="s">
        <v>11</v>
      </c>
      <c r="D331" s="128" t="s">
        <v>33</v>
      </c>
      <c r="E331" s="127" t="s">
        <v>125</v>
      </c>
      <c r="F331" s="127" t="s">
        <v>194</v>
      </c>
      <c r="G331" s="215">
        <v>2500</v>
      </c>
      <c r="H331" s="215">
        <v>2500</v>
      </c>
    </row>
    <row r="332" spans="1:8">
      <c r="A332" s="119" t="s">
        <v>83</v>
      </c>
      <c r="B332" s="195" t="s">
        <v>72</v>
      </c>
      <c r="C332" s="196" t="s">
        <v>17</v>
      </c>
      <c r="D332" s="196" t="s">
        <v>89</v>
      </c>
      <c r="E332" s="195"/>
      <c r="F332" s="195"/>
      <c r="G332" s="217">
        <f>G333</f>
        <v>2500</v>
      </c>
      <c r="H332" s="217">
        <f>H333</f>
        <v>2500</v>
      </c>
    </row>
    <row r="333" spans="1:8">
      <c r="A333" s="171" t="s">
        <v>18</v>
      </c>
      <c r="B333" s="159" t="s">
        <v>72</v>
      </c>
      <c r="C333" s="129" t="s">
        <v>17</v>
      </c>
      <c r="D333" s="129" t="s">
        <v>8</v>
      </c>
      <c r="E333" s="159"/>
      <c r="F333" s="159"/>
      <c r="G333" s="218">
        <f>+G336</f>
        <v>2500</v>
      </c>
      <c r="H333" s="218">
        <f>+H336</f>
        <v>2500</v>
      </c>
    </row>
    <row r="334" spans="1:8">
      <c r="A334" s="121" t="s">
        <v>40</v>
      </c>
      <c r="B334" s="146" t="s">
        <v>72</v>
      </c>
      <c r="C334" s="158" t="s">
        <v>17</v>
      </c>
      <c r="D334" s="158" t="s">
        <v>8</v>
      </c>
      <c r="E334" s="146" t="s">
        <v>97</v>
      </c>
      <c r="F334" s="146"/>
      <c r="G334" s="219">
        <f t="shared" ref="G334:H336" si="30">G335</f>
        <v>2500</v>
      </c>
      <c r="H334" s="219">
        <f t="shared" si="30"/>
        <v>2500</v>
      </c>
    </row>
    <row r="335" spans="1:8" ht="48">
      <c r="A335" s="121" t="s">
        <v>415</v>
      </c>
      <c r="B335" s="146" t="s">
        <v>72</v>
      </c>
      <c r="C335" s="158" t="s">
        <v>17</v>
      </c>
      <c r="D335" s="158" t="s">
        <v>8</v>
      </c>
      <c r="E335" s="146" t="s">
        <v>414</v>
      </c>
      <c r="F335" s="146"/>
      <c r="G335" s="219">
        <f t="shared" si="30"/>
        <v>2500</v>
      </c>
      <c r="H335" s="219">
        <f t="shared" si="30"/>
        <v>2500</v>
      </c>
    </row>
    <row r="336" spans="1:8" ht="36">
      <c r="A336" s="121" t="s">
        <v>192</v>
      </c>
      <c r="B336" s="124" t="s">
        <v>72</v>
      </c>
      <c r="C336" s="147" t="s">
        <v>17</v>
      </c>
      <c r="D336" s="147" t="s">
        <v>8</v>
      </c>
      <c r="E336" s="124" t="s">
        <v>416</v>
      </c>
      <c r="F336" s="124"/>
      <c r="G336" s="216">
        <f t="shared" si="30"/>
        <v>2500</v>
      </c>
      <c r="H336" s="216">
        <f t="shared" si="30"/>
        <v>2500</v>
      </c>
    </row>
    <row r="337" spans="1:8">
      <c r="A337" s="141" t="s">
        <v>195</v>
      </c>
      <c r="B337" s="127" t="s">
        <v>72</v>
      </c>
      <c r="C337" s="128" t="s">
        <v>17</v>
      </c>
      <c r="D337" s="128" t="s">
        <v>8</v>
      </c>
      <c r="E337" s="127" t="s">
        <v>416</v>
      </c>
      <c r="F337" s="127" t="s">
        <v>194</v>
      </c>
      <c r="G337" s="215">
        <v>2500</v>
      </c>
      <c r="H337" s="215">
        <v>2500</v>
      </c>
    </row>
    <row r="338" spans="1:8">
      <c r="A338" s="119" t="s">
        <v>157</v>
      </c>
      <c r="B338" s="186" t="s">
        <v>72</v>
      </c>
      <c r="C338" s="187" t="s">
        <v>27</v>
      </c>
      <c r="D338" s="187" t="s">
        <v>89</v>
      </c>
      <c r="E338" s="186"/>
      <c r="F338" s="186"/>
      <c r="G338" s="225">
        <f>G339</f>
        <v>2000</v>
      </c>
      <c r="H338" s="225">
        <f t="shared" ref="H338" si="31">H339</f>
        <v>2000</v>
      </c>
    </row>
    <row r="339" spans="1:8">
      <c r="A339" s="121" t="s">
        <v>39</v>
      </c>
      <c r="B339" s="124" t="s">
        <v>72</v>
      </c>
      <c r="C339" s="147" t="s">
        <v>27</v>
      </c>
      <c r="D339" s="147" t="s">
        <v>8</v>
      </c>
      <c r="E339" s="124"/>
      <c r="F339" s="124"/>
      <c r="G339" s="216">
        <f>G340</f>
        <v>2000</v>
      </c>
      <c r="H339" s="216">
        <f>H340</f>
        <v>2000</v>
      </c>
    </row>
    <row r="340" spans="1:8" ht="24">
      <c r="A340" s="121" t="s">
        <v>417</v>
      </c>
      <c r="B340" s="124" t="s">
        <v>72</v>
      </c>
      <c r="C340" s="147" t="s">
        <v>27</v>
      </c>
      <c r="D340" s="147" t="s">
        <v>8</v>
      </c>
      <c r="E340" s="124" t="s">
        <v>418</v>
      </c>
      <c r="F340" s="124"/>
      <c r="G340" s="216">
        <f>G341</f>
        <v>2000</v>
      </c>
      <c r="H340" s="216">
        <f>H341</f>
        <v>2000</v>
      </c>
    </row>
    <row r="341" spans="1:8" ht="27" customHeight="1">
      <c r="A341" s="121" t="s">
        <v>350</v>
      </c>
      <c r="B341" s="124" t="s">
        <v>72</v>
      </c>
      <c r="C341" s="147" t="s">
        <v>27</v>
      </c>
      <c r="D341" s="147" t="s">
        <v>8</v>
      </c>
      <c r="E341" s="124" t="s">
        <v>419</v>
      </c>
      <c r="F341" s="124"/>
      <c r="G341" s="216">
        <f>G342</f>
        <v>2000</v>
      </c>
      <c r="H341" s="216">
        <f>H342</f>
        <v>2000</v>
      </c>
    </row>
    <row r="342" spans="1:8" ht="24">
      <c r="A342" s="121" t="s">
        <v>285</v>
      </c>
      <c r="B342" s="124" t="s">
        <v>72</v>
      </c>
      <c r="C342" s="147" t="s">
        <v>27</v>
      </c>
      <c r="D342" s="147" t="s">
        <v>8</v>
      </c>
      <c r="E342" s="124" t="s">
        <v>419</v>
      </c>
      <c r="F342" s="124" t="s">
        <v>284</v>
      </c>
      <c r="G342" s="216">
        <f>G343</f>
        <v>2000</v>
      </c>
      <c r="H342" s="216">
        <f t="shared" ref="H342" si="32">H343</f>
        <v>2000</v>
      </c>
    </row>
    <row r="343" spans="1:8">
      <c r="A343" s="141" t="s">
        <v>149</v>
      </c>
      <c r="B343" s="127" t="s">
        <v>72</v>
      </c>
      <c r="C343" s="128" t="s">
        <v>27</v>
      </c>
      <c r="D343" s="128" t="s">
        <v>8</v>
      </c>
      <c r="E343" s="127" t="s">
        <v>419</v>
      </c>
      <c r="F343" s="127" t="s">
        <v>284</v>
      </c>
      <c r="G343" s="215">
        <v>2000</v>
      </c>
      <c r="H343" s="215">
        <v>2000</v>
      </c>
    </row>
    <row r="344" spans="1:8">
      <c r="A344" s="119" t="s">
        <v>85</v>
      </c>
      <c r="B344" s="195" t="s">
        <v>72</v>
      </c>
      <c r="C344" s="196" t="s">
        <v>15</v>
      </c>
      <c r="D344" s="196" t="s">
        <v>89</v>
      </c>
      <c r="E344" s="195"/>
      <c r="F344" s="195"/>
      <c r="G344" s="217">
        <f t="shared" ref="G344:H346" si="33">G345</f>
        <v>22069.9</v>
      </c>
      <c r="H344" s="217">
        <f t="shared" si="33"/>
        <v>21683.599999999999</v>
      </c>
    </row>
    <row r="345" spans="1:8">
      <c r="A345" s="121" t="s">
        <v>139</v>
      </c>
      <c r="B345" s="124" t="s">
        <v>72</v>
      </c>
      <c r="C345" s="123">
        <v>10</v>
      </c>
      <c r="D345" s="123">
        <v>4</v>
      </c>
      <c r="E345" s="124"/>
      <c r="F345" s="124"/>
      <c r="G345" s="216">
        <f t="shared" si="33"/>
        <v>22069.9</v>
      </c>
      <c r="H345" s="216">
        <f t="shared" si="33"/>
        <v>21683.599999999999</v>
      </c>
    </row>
    <row r="346" spans="1:8">
      <c r="A346" s="121" t="s">
        <v>47</v>
      </c>
      <c r="B346" s="124" t="s">
        <v>72</v>
      </c>
      <c r="C346" s="123">
        <v>10</v>
      </c>
      <c r="D346" s="123">
        <v>4</v>
      </c>
      <c r="E346" s="124" t="s">
        <v>108</v>
      </c>
      <c r="F346" s="124"/>
      <c r="G346" s="216">
        <f t="shared" si="33"/>
        <v>22069.9</v>
      </c>
      <c r="H346" s="216">
        <f t="shared" si="33"/>
        <v>21683.599999999999</v>
      </c>
    </row>
    <row r="347" spans="1:8" ht="36">
      <c r="A347" s="121" t="s">
        <v>330</v>
      </c>
      <c r="B347" s="124" t="s">
        <v>72</v>
      </c>
      <c r="C347" s="123">
        <v>10</v>
      </c>
      <c r="D347" s="123">
        <v>4</v>
      </c>
      <c r="E347" s="124" t="s">
        <v>315</v>
      </c>
      <c r="F347" s="124"/>
      <c r="G347" s="216">
        <f>G348+G351</f>
        <v>22069.9</v>
      </c>
      <c r="H347" s="216">
        <f>H348+H351</f>
        <v>21683.599999999999</v>
      </c>
    </row>
    <row r="348" spans="1:8" ht="36">
      <c r="A348" s="121" t="s">
        <v>317</v>
      </c>
      <c r="B348" s="124" t="s">
        <v>72</v>
      </c>
      <c r="C348" s="123">
        <v>10</v>
      </c>
      <c r="D348" s="123">
        <v>4</v>
      </c>
      <c r="E348" s="124" t="s">
        <v>316</v>
      </c>
      <c r="F348" s="124"/>
      <c r="G348" s="216">
        <f>G349</f>
        <v>7340.2</v>
      </c>
      <c r="H348" s="216">
        <f>H349</f>
        <v>6953.9</v>
      </c>
    </row>
    <row r="349" spans="1:8" ht="24">
      <c r="A349" s="161" t="s">
        <v>288</v>
      </c>
      <c r="B349" s="159" t="s">
        <v>72</v>
      </c>
      <c r="C349" s="129" t="s">
        <v>15</v>
      </c>
      <c r="D349" s="129" t="s">
        <v>11</v>
      </c>
      <c r="E349" s="124" t="s">
        <v>316</v>
      </c>
      <c r="F349" s="159" t="s">
        <v>284</v>
      </c>
      <c r="G349" s="216">
        <f>G350</f>
        <v>7340.2</v>
      </c>
      <c r="H349" s="216">
        <f>H350</f>
        <v>6953.9</v>
      </c>
    </row>
    <row r="350" spans="1:8">
      <c r="A350" s="141" t="s">
        <v>189</v>
      </c>
      <c r="B350" s="127" t="s">
        <v>72</v>
      </c>
      <c r="C350" s="128" t="s">
        <v>15</v>
      </c>
      <c r="D350" s="128" t="s">
        <v>11</v>
      </c>
      <c r="E350" s="127" t="s">
        <v>316</v>
      </c>
      <c r="F350" s="127" t="s">
        <v>284</v>
      </c>
      <c r="G350" s="215">
        <v>7340.2</v>
      </c>
      <c r="H350" s="215">
        <v>6953.9</v>
      </c>
    </row>
    <row r="351" spans="1:8" ht="36">
      <c r="A351" s="7" t="s">
        <v>385</v>
      </c>
      <c r="B351" s="34" t="s">
        <v>72</v>
      </c>
      <c r="C351" s="39" t="s">
        <v>15</v>
      </c>
      <c r="D351" s="39" t="s">
        <v>11</v>
      </c>
      <c r="E351" s="34" t="s">
        <v>384</v>
      </c>
      <c r="F351" s="34"/>
      <c r="G351" s="216">
        <f>G352</f>
        <v>14729.7</v>
      </c>
      <c r="H351" s="216">
        <f>H352</f>
        <v>14729.7</v>
      </c>
    </row>
    <row r="352" spans="1:8" ht="24">
      <c r="A352" s="13" t="s">
        <v>288</v>
      </c>
      <c r="B352" s="42" t="s">
        <v>72</v>
      </c>
      <c r="C352" s="38" t="s">
        <v>15</v>
      </c>
      <c r="D352" s="38" t="s">
        <v>11</v>
      </c>
      <c r="E352" s="34" t="s">
        <v>384</v>
      </c>
      <c r="F352" s="42" t="s">
        <v>284</v>
      </c>
      <c r="G352" s="216">
        <f>G353</f>
        <v>14729.7</v>
      </c>
      <c r="H352" s="216">
        <f>H353</f>
        <v>14729.7</v>
      </c>
    </row>
    <row r="353" spans="1:10">
      <c r="A353" s="141" t="s">
        <v>190</v>
      </c>
      <c r="B353" s="127" t="s">
        <v>72</v>
      </c>
      <c r="C353" s="128" t="s">
        <v>15</v>
      </c>
      <c r="D353" s="128" t="s">
        <v>11</v>
      </c>
      <c r="E353" s="35" t="s">
        <v>384</v>
      </c>
      <c r="F353" s="127" t="s">
        <v>284</v>
      </c>
      <c r="G353" s="215">
        <v>14729.7</v>
      </c>
      <c r="H353" s="215">
        <v>14729.7</v>
      </c>
    </row>
    <row r="354" spans="1:10" ht="28.5">
      <c r="A354" s="116" t="s">
        <v>145</v>
      </c>
      <c r="B354" s="117" t="s">
        <v>64</v>
      </c>
      <c r="C354" s="166"/>
      <c r="D354" s="166"/>
      <c r="E354" s="117" t="s">
        <v>7</v>
      </c>
      <c r="F354" s="117" t="s">
        <v>7</v>
      </c>
      <c r="G354" s="212">
        <f>G361+G441+G355</f>
        <v>825419.4</v>
      </c>
      <c r="H354" s="212">
        <f>H361+H441+H355</f>
        <v>842428.9</v>
      </c>
    </row>
    <row r="355" spans="1:10">
      <c r="A355" s="10" t="s">
        <v>81</v>
      </c>
      <c r="B355" s="199" t="s">
        <v>64</v>
      </c>
      <c r="C355" s="200" t="s">
        <v>11</v>
      </c>
      <c r="D355" s="200" t="s">
        <v>89</v>
      </c>
      <c r="E355" s="199" t="s">
        <v>7</v>
      </c>
      <c r="F355" s="199" t="s">
        <v>7</v>
      </c>
      <c r="G355" s="226">
        <f t="shared" ref="G355:H356" si="34">G356</f>
        <v>317.2</v>
      </c>
      <c r="H355" s="226">
        <f t="shared" si="34"/>
        <v>344.2</v>
      </c>
    </row>
    <row r="356" spans="1:10">
      <c r="A356" s="9" t="s">
        <v>360</v>
      </c>
      <c r="B356" s="34" t="s">
        <v>64</v>
      </c>
      <c r="C356" s="38" t="s">
        <v>11</v>
      </c>
      <c r="D356" s="38" t="s">
        <v>8</v>
      </c>
      <c r="E356" s="199"/>
      <c r="F356" s="199"/>
      <c r="G356" s="216">
        <f t="shared" si="34"/>
        <v>317.2</v>
      </c>
      <c r="H356" s="216">
        <f t="shared" si="34"/>
        <v>344.2</v>
      </c>
    </row>
    <row r="357" spans="1:10">
      <c r="A357" s="9" t="s">
        <v>40</v>
      </c>
      <c r="B357" s="34" t="s">
        <v>64</v>
      </c>
      <c r="C357" s="38" t="s">
        <v>11</v>
      </c>
      <c r="D357" s="38" t="s">
        <v>8</v>
      </c>
      <c r="E357" s="34" t="s">
        <v>97</v>
      </c>
      <c r="F357" s="199"/>
      <c r="G357" s="216">
        <f t="shared" ref="G357:H359" si="35">G358</f>
        <v>317.2</v>
      </c>
      <c r="H357" s="216">
        <f t="shared" si="35"/>
        <v>344.2</v>
      </c>
    </row>
    <row r="358" spans="1:10" ht="24">
      <c r="A358" s="268" t="s">
        <v>430</v>
      </c>
      <c r="B358" s="124" t="s">
        <v>64</v>
      </c>
      <c r="C358" s="129" t="s">
        <v>11</v>
      </c>
      <c r="D358" s="129" t="s">
        <v>8</v>
      </c>
      <c r="E358" s="124" t="s">
        <v>431</v>
      </c>
      <c r="F358" s="186"/>
      <c r="G358" s="216">
        <f t="shared" si="35"/>
        <v>317.2</v>
      </c>
      <c r="H358" s="216">
        <f t="shared" si="35"/>
        <v>344.2</v>
      </c>
    </row>
    <row r="359" spans="1:10" ht="36">
      <c r="A359" s="269" t="s">
        <v>392</v>
      </c>
      <c r="B359" s="124" t="s">
        <v>64</v>
      </c>
      <c r="C359" s="147" t="s">
        <v>11</v>
      </c>
      <c r="D359" s="147" t="s">
        <v>8</v>
      </c>
      <c r="E359" s="124" t="s">
        <v>435</v>
      </c>
      <c r="F359" s="186"/>
      <c r="G359" s="216">
        <f t="shared" si="35"/>
        <v>317.2</v>
      </c>
      <c r="H359" s="216">
        <f t="shared" si="35"/>
        <v>344.2</v>
      </c>
    </row>
    <row r="360" spans="1:10">
      <c r="A360" s="155" t="s">
        <v>195</v>
      </c>
      <c r="B360" s="127" t="s">
        <v>64</v>
      </c>
      <c r="C360" s="128" t="s">
        <v>11</v>
      </c>
      <c r="D360" s="128" t="s">
        <v>8</v>
      </c>
      <c r="E360" s="127" t="s">
        <v>435</v>
      </c>
      <c r="F360" s="127" t="s">
        <v>194</v>
      </c>
      <c r="G360" s="215">
        <v>317.2</v>
      </c>
      <c r="H360" s="215">
        <v>344.2</v>
      </c>
    </row>
    <row r="361" spans="1:10">
      <c r="A361" s="119" t="s">
        <v>84</v>
      </c>
      <c r="B361" s="186" t="s">
        <v>64</v>
      </c>
      <c r="C361" s="191">
        <v>7</v>
      </c>
      <c r="D361" s="191">
        <v>0</v>
      </c>
      <c r="E361" s="186" t="s">
        <v>7</v>
      </c>
      <c r="F361" s="186" t="s">
        <v>7</v>
      </c>
      <c r="G361" s="225">
        <f>G362+G379+G413+G424</f>
        <v>810834.9</v>
      </c>
      <c r="H361" s="225">
        <f>H362+H379+H413+H424</f>
        <v>827809.4</v>
      </c>
    </row>
    <row r="362" spans="1:10">
      <c r="A362" s="121" t="s">
        <v>21</v>
      </c>
      <c r="B362" s="124" t="s">
        <v>64</v>
      </c>
      <c r="C362" s="123">
        <v>7</v>
      </c>
      <c r="D362" s="123">
        <v>1</v>
      </c>
      <c r="E362" s="124" t="s">
        <v>7</v>
      </c>
      <c r="F362" s="124" t="s">
        <v>7</v>
      </c>
      <c r="G362" s="216">
        <f>G363+G367</f>
        <v>280425.09999999998</v>
      </c>
      <c r="H362" s="216">
        <f>H363+H367</f>
        <v>285508</v>
      </c>
    </row>
    <row r="363" spans="1:10">
      <c r="A363" s="121" t="s">
        <v>22</v>
      </c>
      <c r="B363" s="124" t="s">
        <v>64</v>
      </c>
      <c r="C363" s="123">
        <v>7</v>
      </c>
      <c r="D363" s="123">
        <v>1</v>
      </c>
      <c r="E363" s="124" t="s">
        <v>124</v>
      </c>
      <c r="F363" s="124" t="s">
        <v>7</v>
      </c>
      <c r="G363" s="216">
        <f t="shared" ref="G363:H363" si="36">G364</f>
        <v>69673.8</v>
      </c>
      <c r="H363" s="216">
        <f t="shared" si="36"/>
        <v>70947.399999999994</v>
      </c>
    </row>
    <row r="364" spans="1:10">
      <c r="A364" s="121" t="s">
        <v>23</v>
      </c>
      <c r="B364" s="124" t="s">
        <v>64</v>
      </c>
      <c r="C364" s="123">
        <v>7</v>
      </c>
      <c r="D364" s="123">
        <v>1</v>
      </c>
      <c r="E364" s="124" t="s">
        <v>260</v>
      </c>
      <c r="F364" s="124"/>
      <c r="G364" s="216">
        <f>G365+G366</f>
        <v>69673.8</v>
      </c>
      <c r="H364" s="216">
        <f>H365+H366</f>
        <v>70947.399999999994</v>
      </c>
    </row>
    <row r="365" spans="1:10" ht="24" customHeight="1">
      <c r="A365" s="141" t="s">
        <v>218</v>
      </c>
      <c r="B365" s="127" t="s">
        <v>64</v>
      </c>
      <c r="C365" s="143">
        <v>7</v>
      </c>
      <c r="D365" s="143">
        <v>1</v>
      </c>
      <c r="E365" s="127" t="s">
        <v>260</v>
      </c>
      <c r="F365" s="127" t="s">
        <v>217</v>
      </c>
      <c r="G365" s="215">
        <f>61253.4+6193.3</f>
        <v>67446.7</v>
      </c>
      <c r="H365" s="215">
        <f>62643.6+6193.3</f>
        <v>68836.899999999994</v>
      </c>
    </row>
    <row r="366" spans="1:10">
      <c r="A366" s="141" t="s">
        <v>219</v>
      </c>
      <c r="B366" s="127" t="s">
        <v>64</v>
      </c>
      <c r="C366" s="143">
        <v>7</v>
      </c>
      <c r="D366" s="143">
        <v>1</v>
      </c>
      <c r="E366" s="127" t="s">
        <v>260</v>
      </c>
      <c r="F366" s="127" t="s">
        <v>220</v>
      </c>
      <c r="G366" s="215">
        <v>2227.1</v>
      </c>
      <c r="H366" s="215">
        <v>2110.5</v>
      </c>
    </row>
    <row r="367" spans="1:10">
      <c r="A367" s="121" t="s">
        <v>40</v>
      </c>
      <c r="B367" s="124" t="s">
        <v>64</v>
      </c>
      <c r="C367" s="123">
        <v>7</v>
      </c>
      <c r="D367" s="123">
        <v>1</v>
      </c>
      <c r="E367" s="124" t="s">
        <v>97</v>
      </c>
      <c r="F367" s="124"/>
      <c r="G367" s="216">
        <f>G368+G375</f>
        <v>210751.3</v>
      </c>
      <c r="H367" s="216">
        <f>H368+H375</f>
        <v>214560.59999999998</v>
      </c>
    </row>
    <row r="368" spans="1:10" ht="24">
      <c r="A368" s="121" t="s">
        <v>456</v>
      </c>
      <c r="B368" s="124" t="s">
        <v>64</v>
      </c>
      <c r="C368" s="123">
        <v>7</v>
      </c>
      <c r="D368" s="123">
        <v>1</v>
      </c>
      <c r="E368" s="124" t="s">
        <v>444</v>
      </c>
      <c r="F368" s="124"/>
      <c r="G368" s="216">
        <f>G369+G372</f>
        <v>209991.3</v>
      </c>
      <c r="H368" s="216">
        <f>H369+H372</f>
        <v>214560.59999999998</v>
      </c>
    </row>
    <row r="369" spans="1:9" ht="36">
      <c r="A369" s="121" t="s">
        <v>397</v>
      </c>
      <c r="B369" s="124" t="s">
        <v>64</v>
      </c>
      <c r="C369" s="123">
        <v>7</v>
      </c>
      <c r="D369" s="123">
        <v>1</v>
      </c>
      <c r="E369" s="124" t="s">
        <v>443</v>
      </c>
      <c r="F369" s="124"/>
      <c r="G369" s="216">
        <f>G370+G371</f>
        <v>209267.5</v>
      </c>
      <c r="H369" s="216">
        <f>H370+H371</f>
        <v>213501.8</v>
      </c>
    </row>
    <row r="370" spans="1:9" ht="36">
      <c r="A370" s="141" t="s">
        <v>211</v>
      </c>
      <c r="B370" s="127" t="s">
        <v>64</v>
      </c>
      <c r="C370" s="143">
        <v>7</v>
      </c>
      <c r="D370" s="143">
        <v>1</v>
      </c>
      <c r="E370" s="127" t="s">
        <v>443</v>
      </c>
      <c r="F370" s="127" t="s">
        <v>210</v>
      </c>
      <c r="G370" s="215">
        <f>158774.2+16055.4+32775.9</f>
        <v>207605.5</v>
      </c>
      <c r="H370" s="215">
        <f>16055.4+162021.4+33155.2</f>
        <v>211232</v>
      </c>
    </row>
    <row r="371" spans="1:9">
      <c r="A371" s="141" t="s">
        <v>221</v>
      </c>
      <c r="B371" s="127" t="s">
        <v>64</v>
      </c>
      <c r="C371" s="143">
        <v>7</v>
      </c>
      <c r="D371" s="143">
        <v>1</v>
      </c>
      <c r="E371" s="127" t="s">
        <v>443</v>
      </c>
      <c r="F371" s="127" t="s">
        <v>222</v>
      </c>
      <c r="G371" s="215">
        <v>1662</v>
      </c>
      <c r="H371" s="215">
        <v>2269.8000000000002</v>
      </c>
    </row>
    <row r="372" spans="1:9" ht="36">
      <c r="A372" s="168" t="s">
        <v>398</v>
      </c>
      <c r="B372" s="124" t="s">
        <v>64</v>
      </c>
      <c r="C372" s="123">
        <v>7</v>
      </c>
      <c r="D372" s="123">
        <v>1</v>
      </c>
      <c r="E372" s="124" t="s">
        <v>445</v>
      </c>
      <c r="F372" s="124"/>
      <c r="G372" s="216">
        <f>G373+G374</f>
        <v>723.8</v>
      </c>
      <c r="H372" s="216">
        <f>H373+H374</f>
        <v>1058.8</v>
      </c>
    </row>
    <row r="373" spans="1:9">
      <c r="A373" s="141" t="s">
        <v>219</v>
      </c>
      <c r="B373" s="127" t="s">
        <v>64</v>
      </c>
      <c r="C373" s="143">
        <v>7</v>
      </c>
      <c r="D373" s="143">
        <v>1</v>
      </c>
      <c r="E373" s="127" t="s">
        <v>445</v>
      </c>
      <c r="F373" s="127" t="s">
        <v>220</v>
      </c>
      <c r="G373" s="215">
        <v>269</v>
      </c>
      <c r="H373" s="215">
        <v>371</v>
      </c>
    </row>
    <row r="374" spans="1:9">
      <c r="A374" s="141" t="s">
        <v>221</v>
      </c>
      <c r="B374" s="127" t="s">
        <v>64</v>
      </c>
      <c r="C374" s="143">
        <v>7</v>
      </c>
      <c r="D374" s="143">
        <v>1</v>
      </c>
      <c r="E374" s="127" t="s">
        <v>445</v>
      </c>
      <c r="F374" s="127" t="s">
        <v>222</v>
      </c>
      <c r="G374" s="215">
        <v>454.8</v>
      </c>
      <c r="H374" s="215">
        <v>687.8</v>
      </c>
    </row>
    <row r="375" spans="1:9" ht="24">
      <c r="A375" s="121" t="s">
        <v>446</v>
      </c>
      <c r="B375" s="124" t="s">
        <v>64</v>
      </c>
      <c r="C375" s="123">
        <v>7</v>
      </c>
      <c r="D375" s="123">
        <v>1</v>
      </c>
      <c r="E375" s="124" t="s">
        <v>414</v>
      </c>
      <c r="F375" s="124"/>
      <c r="G375" s="216">
        <f>G376</f>
        <v>760</v>
      </c>
      <c r="H375" s="216">
        <f>H376</f>
        <v>0</v>
      </c>
    </row>
    <row r="376" spans="1:9" ht="36">
      <c r="A376" s="149" t="s">
        <v>165</v>
      </c>
      <c r="B376" s="124" t="s">
        <v>64</v>
      </c>
      <c r="C376" s="123">
        <v>7</v>
      </c>
      <c r="D376" s="123">
        <v>1</v>
      </c>
      <c r="E376" s="124" t="s">
        <v>423</v>
      </c>
      <c r="F376" s="124"/>
      <c r="G376" s="216">
        <f>G377+G378</f>
        <v>760</v>
      </c>
      <c r="H376" s="216">
        <f>H377+H378</f>
        <v>0</v>
      </c>
    </row>
    <row r="377" spans="1:9">
      <c r="A377" s="141" t="s">
        <v>219</v>
      </c>
      <c r="B377" s="127" t="s">
        <v>64</v>
      </c>
      <c r="C377" s="143">
        <v>7</v>
      </c>
      <c r="D377" s="143">
        <v>1</v>
      </c>
      <c r="E377" s="127" t="s">
        <v>423</v>
      </c>
      <c r="F377" s="127" t="s">
        <v>220</v>
      </c>
      <c r="G377" s="215">
        <v>400</v>
      </c>
      <c r="H377" s="215"/>
    </row>
    <row r="378" spans="1:9">
      <c r="A378" s="141" t="s">
        <v>221</v>
      </c>
      <c r="B378" s="127" t="s">
        <v>64</v>
      </c>
      <c r="C378" s="143">
        <v>7</v>
      </c>
      <c r="D378" s="143">
        <v>1</v>
      </c>
      <c r="E378" s="127" t="s">
        <v>423</v>
      </c>
      <c r="F378" s="127" t="s">
        <v>222</v>
      </c>
      <c r="G378" s="215">
        <v>360</v>
      </c>
      <c r="H378" s="215"/>
    </row>
    <row r="379" spans="1:9">
      <c r="A379" s="121" t="s">
        <v>24</v>
      </c>
      <c r="B379" s="124" t="s">
        <v>64</v>
      </c>
      <c r="C379" s="123">
        <v>7</v>
      </c>
      <c r="D379" s="123">
        <v>2</v>
      </c>
      <c r="E379" s="124"/>
      <c r="F379" s="124" t="s">
        <v>7</v>
      </c>
      <c r="G379" s="216">
        <f>G380+G386+G394+G398+G390</f>
        <v>488580.1</v>
      </c>
      <c r="H379" s="216">
        <f>H380+H386+H394+H398+H390</f>
        <v>499740.4</v>
      </c>
    </row>
    <row r="380" spans="1:9">
      <c r="A380" s="121" t="s">
        <v>87</v>
      </c>
      <c r="B380" s="124" t="s">
        <v>64</v>
      </c>
      <c r="C380" s="123">
        <v>7</v>
      </c>
      <c r="D380" s="123">
        <v>2</v>
      </c>
      <c r="E380" s="124" t="s">
        <v>123</v>
      </c>
      <c r="F380" s="124"/>
      <c r="G380" s="216">
        <f t="shared" ref="G380:H380" si="37">G381</f>
        <v>428926.19999999995</v>
      </c>
      <c r="H380" s="216">
        <f t="shared" si="37"/>
        <v>436193.5</v>
      </c>
    </row>
    <row r="381" spans="1:9">
      <c r="A381" s="121" t="s">
        <v>23</v>
      </c>
      <c r="B381" s="124" t="s">
        <v>64</v>
      </c>
      <c r="C381" s="123">
        <v>7</v>
      </c>
      <c r="D381" s="123">
        <v>2</v>
      </c>
      <c r="E381" s="124" t="s">
        <v>144</v>
      </c>
      <c r="F381" s="124"/>
      <c r="G381" s="216">
        <f>G382+G385</f>
        <v>428926.19999999995</v>
      </c>
      <c r="H381" s="216">
        <f>H382+H385</f>
        <v>436193.5</v>
      </c>
    </row>
    <row r="382" spans="1:9" ht="36">
      <c r="A382" s="121" t="s">
        <v>218</v>
      </c>
      <c r="B382" s="124" t="s">
        <v>64</v>
      </c>
      <c r="C382" s="123">
        <v>7</v>
      </c>
      <c r="D382" s="123">
        <v>2</v>
      </c>
      <c r="E382" s="124" t="s">
        <v>144</v>
      </c>
      <c r="F382" s="124" t="s">
        <v>217</v>
      </c>
      <c r="G382" s="216">
        <f>G383+G384</f>
        <v>404425.6</v>
      </c>
      <c r="H382" s="216">
        <f>H383+H384</f>
        <v>411818.6</v>
      </c>
    </row>
    <row r="383" spans="1:9">
      <c r="A383" s="141" t="s">
        <v>152</v>
      </c>
      <c r="B383" s="127" t="s">
        <v>64</v>
      </c>
      <c r="C383" s="143">
        <v>7</v>
      </c>
      <c r="D383" s="143">
        <v>2</v>
      </c>
      <c r="E383" s="127" t="s">
        <v>144</v>
      </c>
      <c r="F383" s="127" t="s">
        <v>217</v>
      </c>
      <c r="G383" s="209">
        <f>286707.1</f>
        <v>286707.09999999998</v>
      </c>
      <c r="H383" s="209">
        <f>286707.1</f>
        <v>286707.09999999998</v>
      </c>
    </row>
    <row r="384" spans="1:9">
      <c r="A384" s="141" t="s">
        <v>148</v>
      </c>
      <c r="B384" s="127" t="s">
        <v>64</v>
      </c>
      <c r="C384" s="143">
        <v>7</v>
      </c>
      <c r="D384" s="143">
        <v>2</v>
      </c>
      <c r="E384" s="127" t="s">
        <v>144</v>
      </c>
      <c r="F384" s="127" t="s">
        <v>217</v>
      </c>
      <c r="G384" s="215">
        <v>117718.5</v>
      </c>
      <c r="H384" s="215">
        <v>125111.5</v>
      </c>
      <c r="I384" s="4"/>
    </row>
    <row r="385" spans="1:8">
      <c r="A385" s="141" t="s">
        <v>223</v>
      </c>
      <c r="B385" s="127" t="s">
        <v>64</v>
      </c>
      <c r="C385" s="143">
        <v>7</v>
      </c>
      <c r="D385" s="143">
        <v>2</v>
      </c>
      <c r="E385" s="127" t="s">
        <v>144</v>
      </c>
      <c r="F385" s="127" t="s">
        <v>220</v>
      </c>
      <c r="G385" s="215">
        <v>24500.6</v>
      </c>
      <c r="H385" s="215">
        <v>24374.9</v>
      </c>
    </row>
    <row r="386" spans="1:8">
      <c r="A386" s="121" t="s">
        <v>28</v>
      </c>
      <c r="B386" s="124" t="s">
        <v>64</v>
      </c>
      <c r="C386" s="123">
        <v>7</v>
      </c>
      <c r="D386" s="123">
        <v>2</v>
      </c>
      <c r="E386" s="124" t="s">
        <v>112</v>
      </c>
      <c r="F386" s="124" t="s">
        <v>7</v>
      </c>
      <c r="G386" s="216">
        <f t="shared" ref="G386:H386" si="38">G387</f>
        <v>26156.9</v>
      </c>
      <c r="H386" s="216">
        <f t="shared" si="38"/>
        <v>29231.9</v>
      </c>
    </row>
    <row r="387" spans="1:8">
      <c r="A387" s="121" t="s">
        <v>23</v>
      </c>
      <c r="B387" s="124" t="s">
        <v>64</v>
      </c>
      <c r="C387" s="123">
        <v>7</v>
      </c>
      <c r="D387" s="123">
        <v>2</v>
      </c>
      <c r="E387" s="124" t="s">
        <v>113</v>
      </c>
      <c r="F387" s="124"/>
      <c r="G387" s="216">
        <f>G388+G389</f>
        <v>26156.9</v>
      </c>
      <c r="H387" s="216">
        <f>H388+H389</f>
        <v>29231.9</v>
      </c>
    </row>
    <row r="388" spans="1:8" ht="36">
      <c r="A388" s="141" t="s">
        <v>211</v>
      </c>
      <c r="B388" s="127" t="s">
        <v>64</v>
      </c>
      <c r="C388" s="143">
        <v>7</v>
      </c>
      <c r="D388" s="143">
        <v>2</v>
      </c>
      <c r="E388" s="127" t="s">
        <v>113</v>
      </c>
      <c r="F388" s="127" t="s">
        <v>210</v>
      </c>
      <c r="G388" s="215">
        <v>26156.9</v>
      </c>
      <c r="H388" s="215">
        <v>26485.5</v>
      </c>
    </row>
    <row r="389" spans="1:8">
      <c r="A389" s="141" t="s">
        <v>221</v>
      </c>
      <c r="B389" s="127" t="s">
        <v>64</v>
      </c>
      <c r="C389" s="143">
        <v>7</v>
      </c>
      <c r="D389" s="143">
        <v>2</v>
      </c>
      <c r="E389" s="127" t="s">
        <v>113</v>
      </c>
      <c r="F389" s="127" t="s">
        <v>222</v>
      </c>
      <c r="G389" s="215"/>
      <c r="H389" s="215">
        <v>2746.4</v>
      </c>
    </row>
    <row r="390" spans="1:8">
      <c r="A390" s="7" t="s">
        <v>319</v>
      </c>
      <c r="B390" s="34" t="s">
        <v>64</v>
      </c>
      <c r="C390" s="33">
        <v>7</v>
      </c>
      <c r="D390" s="33">
        <v>2</v>
      </c>
      <c r="E390" s="34" t="s">
        <v>318</v>
      </c>
      <c r="F390" s="34"/>
      <c r="G390" s="216">
        <f t="shared" ref="G390:H392" si="39">G391</f>
        <v>23593.8</v>
      </c>
      <c r="H390" s="216">
        <f t="shared" si="39"/>
        <v>25405.9</v>
      </c>
    </row>
    <row r="391" spans="1:8" ht="24">
      <c r="A391" s="121" t="s">
        <v>375</v>
      </c>
      <c r="B391" s="124" t="s">
        <v>64</v>
      </c>
      <c r="C391" s="123">
        <v>7</v>
      </c>
      <c r="D391" s="123">
        <v>2</v>
      </c>
      <c r="E391" s="124" t="s">
        <v>374</v>
      </c>
      <c r="F391" s="124"/>
      <c r="G391" s="216">
        <f>G392</f>
        <v>23593.8</v>
      </c>
      <c r="H391" s="216">
        <f>H392</f>
        <v>25405.9</v>
      </c>
    </row>
    <row r="392" spans="1:8">
      <c r="A392" s="7" t="s">
        <v>223</v>
      </c>
      <c r="B392" s="34" t="s">
        <v>64</v>
      </c>
      <c r="C392" s="33">
        <v>7</v>
      </c>
      <c r="D392" s="33">
        <v>2</v>
      </c>
      <c r="E392" s="34" t="s">
        <v>374</v>
      </c>
      <c r="F392" s="34" t="s">
        <v>220</v>
      </c>
      <c r="G392" s="216">
        <f t="shared" si="39"/>
        <v>23593.8</v>
      </c>
      <c r="H392" s="216">
        <f t="shared" si="39"/>
        <v>25405.9</v>
      </c>
    </row>
    <row r="393" spans="1:8">
      <c r="A393" s="141" t="s">
        <v>376</v>
      </c>
      <c r="B393" s="127" t="s">
        <v>64</v>
      </c>
      <c r="C393" s="143">
        <v>7</v>
      </c>
      <c r="D393" s="143">
        <v>2</v>
      </c>
      <c r="E393" s="127" t="s">
        <v>374</v>
      </c>
      <c r="F393" s="127" t="s">
        <v>220</v>
      </c>
      <c r="G393" s="215">
        <v>23593.8</v>
      </c>
      <c r="H393" s="215">
        <v>25405.9</v>
      </c>
    </row>
    <row r="394" spans="1:8">
      <c r="A394" s="160" t="s">
        <v>138</v>
      </c>
      <c r="B394" s="124" t="s">
        <v>64</v>
      </c>
      <c r="C394" s="123">
        <v>7</v>
      </c>
      <c r="D394" s="123">
        <v>2</v>
      </c>
      <c r="E394" s="124" t="s">
        <v>137</v>
      </c>
      <c r="F394" s="124"/>
      <c r="G394" s="216">
        <f>G395</f>
        <v>7445.5</v>
      </c>
      <c r="H394" s="216">
        <f>H395</f>
        <v>7445.5</v>
      </c>
    </row>
    <row r="395" spans="1:8">
      <c r="A395" s="121" t="s">
        <v>279</v>
      </c>
      <c r="B395" s="124" t="s">
        <v>64</v>
      </c>
      <c r="C395" s="123">
        <v>7</v>
      </c>
      <c r="D395" s="123">
        <v>2</v>
      </c>
      <c r="E395" s="124" t="s">
        <v>280</v>
      </c>
      <c r="F395" s="124"/>
      <c r="G395" s="216">
        <f>G396</f>
        <v>7445.5</v>
      </c>
      <c r="H395" s="216">
        <f>H396</f>
        <v>7445.5</v>
      </c>
    </row>
    <row r="396" spans="1:8">
      <c r="A396" s="141" t="s">
        <v>219</v>
      </c>
      <c r="B396" s="127" t="s">
        <v>64</v>
      </c>
      <c r="C396" s="143">
        <v>7</v>
      </c>
      <c r="D396" s="143">
        <v>2</v>
      </c>
      <c r="E396" s="127" t="s">
        <v>280</v>
      </c>
      <c r="F396" s="127" t="s">
        <v>220</v>
      </c>
      <c r="G396" s="215">
        <v>7445.5</v>
      </c>
      <c r="H396" s="215">
        <v>7445.5</v>
      </c>
    </row>
    <row r="397" spans="1:8">
      <c r="A397" s="141" t="s">
        <v>189</v>
      </c>
      <c r="B397" s="127" t="s">
        <v>64</v>
      </c>
      <c r="C397" s="143">
        <v>7</v>
      </c>
      <c r="D397" s="143">
        <v>2</v>
      </c>
      <c r="E397" s="127" t="s">
        <v>280</v>
      </c>
      <c r="F397" s="127" t="s">
        <v>220</v>
      </c>
      <c r="G397" s="215">
        <f>G396</f>
        <v>7445.5</v>
      </c>
      <c r="H397" s="215">
        <f>H396</f>
        <v>7445.5</v>
      </c>
    </row>
    <row r="398" spans="1:8">
      <c r="A398" s="121" t="s">
        <v>40</v>
      </c>
      <c r="B398" s="124" t="s">
        <v>64</v>
      </c>
      <c r="C398" s="123">
        <v>7</v>
      </c>
      <c r="D398" s="123">
        <v>2</v>
      </c>
      <c r="E398" s="124" t="s">
        <v>97</v>
      </c>
      <c r="F398" s="124"/>
      <c r="G398" s="216">
        <f>G399+G403+G406+G410</f>
        <v>2457.6999999999998</v>
      </c>
      <c r="H398" s="216">
        <f>H399+H403+H406+H410</f>
        <v>1463.6</v>
      </c>
    </row>
    <row r="399" spans="1:8" ht="24">
      <c r="A399" s="121" t="s">
        <v>456</v>
      </c>
      <c r="B399" s="124" t="s">
        <v>64</v>
      </c>
      <c r="C399" s="123">
        <v>7</v>
      </c>
      <c r="D399" s="123">
        <v>2</v>
      </c>
      <c r="E399" s="124" t="s">
        <v>444</v>
      </c>
      <c r="F399" s="124"/>
      <c r="G399" s="216">
        <f>G400</f>
        <v>850.19999999999993</v>
      </c>
      <c r="H399" s="216">
        <f>H400</f>
        <v>828.19999999999993</v>
      </c>
    </row>
    <row r="400" spans="1:8" ht="36">
      <c r="A400" s="172" t="s">
        <v>166</v>
      </c>
      <c r="B400" s="124" t="s">
        <v>64</v>
      </c>
      <c r="C400" s="123">
        <v>7</v>
      </c>
      <c r="D400" s="123">
        <v>2</v>
      </c>
      <c r="E400" s="124" t="s">
        <v>445</v>
      </c>
      <c r="F400" s="124"/>
      <c r="G400" s="216">
        <f>G401+G402</f>
        <v>850.19999999999993</v>
      </c>
      <c r="H400" s="216">
        <f>H401+H402</f>
        <v>828.19999999999993</v>
      </c>
    </row>
    <row r="401" spans="1:8">
      <c r="A401" s="141" t="s">
        <v>219</v>
      </c>
      <c r="B401" s="127" t="s">
        <v>64</v>
      </c>
      <c r="C401" s="143">
        <v>7</v>
      </c>
      <c r="D401" s="143">
        <v>2</v>
      </c>
      <c r="E401" s="127" t="s">
        <v>445</v>
      </c>
      <c r="F401" s="127" t="s">
        <v>220</v>
      </c>
      <c r="G401" s="215">
        <v>806.8</v>
      </c>
      <c r="H401" s="215">
        <v>756.8</v>
      </c>
    </row>
    <row r="402" spans="1:8">
      <c r="A402" s="141" t="s">
        <v>221</v>
      </c>
      <c r="B402" s="127" t="s">
        <v>64</v>
      </c>
      <c r="C402" s="143">
        <v>7</v>
      </c>
      <c r="D402" s="143">
        <v>2</v>
      </c>
      <c r="E402" s="127" t="s">
        <v>445</v>
      </c>
      <c r="F402" s="127" t="s">
        <v>222</v>
      </c>
      <c r="G402" s="215">
        <v>43.4</v>
      </c>
      <c r="H402" s="215">
        <v>71.400000000000006</v>
      </c>
    </row>
    <row r="403" spans="1:8">
      <c r="A403" s="121" t="s">
        <v>448</v>
      </c>
      <c r="B403" s="124" t="s">
        <v>64</v>
      </c>
      <c r="C403" s="123">
        <v>7</v>
      </c>
      <c r="D403" s="123">
        <v>2</v>
      </c>
      <c r="E403" s="124" t="s">
        <v>431</v>
      </c>
      <c r="F403" s="124"/>
      <c r="G403" s="216">
        <f>G404</f>
        <v>100</v>
      </c>
      <c r="H403" s="216">
        <f>H404</f>
        <v>50</v>
      </c>
    </row>
    <row r="404" spans="1:8" ht="24">
      <c r="A404" s="121" t="s">
        <v>261</v>
      </c>
      <c r="B404" s="124" t="s">
        <v>64</v>
      </c>
      <c r="C404" s="123">
        <v>7</v>
      </c>
      <c r="D404" s="123">
        <v>2</v>
      </c>
      <c r="E404" s="124" t="s">
        <v>439</v>
      </c>
      <c r="F404" s="124"/>
      <c r="G404" s="216">
        <f>G405</f>
        <v>100</v>
      </c>
      <c r="H404" s="216">
        <f>H405</f>
        <v>50</v>
      </c>
    </row>
    <row r="405" spans="1:8">
      <c r="A405" s="141" t="s">
        <v>219</v>
      </c>
      <c r="B405" s="127" t="s">
        <v>64</v>
      </c>
      <c r="C405" s="143">
        <v>7</v>
      </c>
      <c r="D405" s="143">
        <v>2</v>
      </c>
      <c r="E405" s="127" t="s">
        <v>439</v>
      </c>
      <c r="F405" s="127" t="s">
        <v>220</v>
      </c>
      <c r="G405" s="215">
        <v>100</v>
      </c>
      <c r="H405" s="215">
        <v>50</v>
      </c>
    </row>
    <row r="406" spans="1:8" ht="24">
      <c r="A406" s="121" t="s">
        <v>446</v>
      </c>
      <c r="B406" s="124" t="s">
        <v>64</v>
      </c>
      <c r="C406" s="123">
        <v>7</v>
      </c>
      <c r="D406" s="123">
        <v>2</v>
      </c>
      <c r="E406" s="272" t="s">
        <v>414</v>
      </c>
      <c r="F406" s="124"/>
      <c r="G406" s="216">
        <f>G407</f>
        <v>950</v>
      </c>
      <c r="H406" s="216">
        <f>H407</f>
        <v>0</v>
      </c>
    </row>
    <row r="407" spans="1:8" ht="36">
      <c r="A407" s="121" t="s">
        <v>165</v>
      </c>
      <c r="B407" s="124" t="s">
        <v>64</v>
      </c>
      <c r="C407" s="123">
        <v>7</v>
      </c>
      <c r="D407" s="123">
        <v>2</v>
      </c>
      <c r="E407" s="124" t="s">
        <v>423</v>
      </c>
      <c r="F407" s="124"/>
      <c r="G407" s="216">
        <f>G408+G409</f>
        <v>950</v>
      </c>
      <c r="H407" s="216">
        <f>H408+H409</f>
        <v>0</v>
      </c>
    </row>
    <row r="408" spans="1:8">
      <c r="A408" s="141" t="s">
        <v>219</v>
      </c>
      <c r="B408" s="127" t="s">
        <v>64</v>
      </c>
      <c r="C408" s="143">
        <v>7</v>
      </c>
      <c r="D408" s="143">
        <v>2</v>
      </c>
      <c r="E408" s="127" t="s">
        <v>423</v>
      </c>
      <c r="F408" s="127" t="s">
        <v>220</v>
      </c>
      <c r="G408" s="215">
        <v>900</v>
      </c>
      <c r="H408" s="215"/>
    </row>
    <row r="409" spans="1:8">
      <c r="A409" s="141" t="s">
        <v>221</v>
      </c>
      <c r="B409" s="127" t="s">
        <v>64</v>
      </c>
      <c r="C409" s="143">
        <v>7</v>
      </c>
      <c r="D409" s="143">
        <v>2</v>
      </c>
      <c r="E409" s="127" t="s">
        <v>423</v>
      </c>
      <c r="F409" s="127" t="s">
        <v>222</v>
      </c>
      <c r="G409" s="215">
        <v>50</v>
      </c>
      <c r="H409" s="215"/>
    </row>
    <row r="410" spans="1:8">
      <c r="A410" s="121" t="s">
        <v>449</v>
      </c>
      <c r="B410" s="124" t="s">
        <v>64</v>
      </c>
      <c r="C410" s="123">
        <v>7</v>
      </c>
      <c r="D410" s="123">
        <v>2</v>
      </c>
      <c r="E410" s="124" t="s">
        <v>418</v>
      </c>
      <c r="F410" s="124"/>
      <c r="G410" s="216">
        <f>G411</f>
        <v>557.5</v>
      </c>
      <c r="H410" s="216">
        <f>H411</f>
        <v>585.4</v>
      </c>
    </row>
    <row r="411" spans="1:8" ht="24">
      <c r="A411" s="121" t="s">
        <v>400</v>
      </c>
      <c r="B411" s="124" t="s">
        <v>64</v>
      </c>
      <c r="C411" s="123">
        <v>7</v>
      </c>
      <c r="D411" s="123">
        <v>2</v>
      </c>
      <c r="E411" s="124" t="s">
        <v>455</v>
      </c>
      <c r="F411" s="124"/>
      <c r="G411" s="216">
        <f>G412</f>
        <v>557.5</v>
      </c>
      <c r="H411" s="216">
        <f>H412</f>
        <v>585.4</v>
      </c>
    </row>
    <row r="412" spans="1:8">
      <c r="A412" s="141" t="s">
        <v>219</v>
      </c>
      <c r="B412" s="127" t="s">
        <v>64</v>
      </c>
      <c r="C412" s="143">
        <v>7</v>
      </c>
      <c r="D412" s="143">
        <v>2</v>
      </c>
      <c r="E412" s="127" t="s">
        <v>440</v>
      </c>
      <c r="F412" s="127" t="s">
        <v>220</v>
      </c>
      <c r="G412" s="215">
        <v>557.5</v>
      </c>
      <c r="H412" s="215">
        <v>585.4</v>
      </c>
    </row>
    <row r="413" spans="1:8">
      <c r="A413" s="121" t="s">
        <v>30</v>
      </c>
      <c r="B413" s="124" t="s">
        <v>64</v>
      </c>
      <c r="C413" s="123">
        <v>7</v>
      </c>
      <c r="D413" s="123">
        <v>7</v>
      </c>
      <c r="E413" s="124" t="s">
        <v>7</v>
      </c>
      <c r="F413" s="124" t="s">
        <v>7</v>
      </c>
      <c r="G413" s="216">
        <f>+G414+G417</f>
        <v>4960.8999999999996</v>
      </c>
      <c r="H413" s="216">
        <f>+H414+H417</f>
        <v>5358.7</v>
      </c>
    </row>
    <row r="414" spans="1:8" ht="24">
      <c r="A414" s="121" t="s">
        <v>368</v>
      </c>
      <c r="B414" s="124" t="s">
        <v>64</v>
      </c>
      <c r="C414" s="123">
        <v>7</v>
      </c>
      <c r="D414" s="123">
        <v>7</v>
      </c>
      <c r="E414" s="124" t="s">
        <v>367</v>
      </c>
      <c r="F414" s="124"/>
      <c r="G414" s="216">
        <f t="shared" ref="G414:H414" si="40">G415</f>
        <v>1895.9</v>
      </c>
      <c r="H414" s="216">
        <f t="shared" si="40"/>
        <v>1990.7</v>
      </c>
    </row>
    <row r="415" spans="1:8">
      <c r="A415" s="121" t="s">
        <v>370</v>
      </c>
      <c r="B415" s="124" t="s">
        <v>64</v>
      </c>
      <c r="C415" s="123">
        <v>7</v>
      </c>
      <c r="D415" s="123">
        <v>7</v>
      </c>
      <c r="E415" s="124" t="s">
        <v>369</v>
      </c>
      <c r="F415" s="124"/>
      <c r="G415" s="216">
        <f>G416</f>
        <v>1895.9</v>
      </c>
      <c r="H415" s="216">
        <f>H416</f>
        <v>1990.7</v>
      </c>
    </row>
    <row r="416" spans="1:8">
      <c r="A416" s="15" t="s">
        <v>195</v>
      </c>
      <c r="B416" s="35" t="s">
        <v>64</v>
      </c>
      <c r="C416" s="30">
        <v>7</v>
      </c>
      <c r="D416" s="30">
        <v>7</v>
      </c>
      <c r="E416" s="35" t="s">
        <v>369</v>
      </c>
      <c r="F416" s="35" t="s">
        <v>194</v>
      </c>
      <c r="G416" s="215">
        <v>1895.9</v>
      </c>
      <c r="H416" s="215">
        <v>1990.7</v>
      </c>
    </row>
    <row r="417" spans="1:8">
      <c r="A417" s="121" t="s">
        <v>40</v>
      </c>
      <c r="B417" s="124" t="s">
        <v>64</v>
      </c>
      <c r="C417" s="123">
        <v>7</v>
      </c>
      <c r="D417" s="123">
        <v>7</v>
      </c>
      <c r="E417" s="124" t="s">
        <v>97</v>
      </c>
      <c r="F417" s="124"/>
      <c r="G417" s="216">
        <f>G418+G421</f>
        <v>3065</v>
      </c>
      <c r="H417" s="216">
        <f>H418+H421</f>
        <v>3368</v>
      </c>
    </row>
    <row r="418" spans="1:8" ht="24">
      <c r="A418" s="121" t="s">
        <v>456</v>
      </c>
      <c r="B418" s="124" t="s">
        <v>64</v>
      </c>
      <c r="C418" s="123">
        <v>7</v>
      </c>
      <c r="D418" s="123">
        <v>7</v>
      </c>
      <c r="E418" s="124" t="s">
        <v>444</v>
      </c>
      <c r="F418" s="124"/>
      <c r="G418" s="216">
        <f>G419</f>
        <v>3025</v>
      </c>
      <c r="H418" s="216">
        <f>H419</f>
        <v>3328</v>
      </c>
    </row>
    <row r="419" spans="1:8" ht="36">
      <c r="A419" s="121" t="s">
        <v>399</v>
      </c>
      <c r="B419" s="124" t="s">
        <v>64</v>
      </c>
      <c r="C419" s="123">
        <v>7</v>
      </c>
      <c r="D419" s="123">
        <v>7</v>
      </c>
      <c r="E419" s="124" t="s">
        <v>450</v>
      </c>
      <c r="F419" s="124"/>
      <c r="G419" s="216">
        <f>G420</f>
        <v>3025</v>
      </c>
      <c r="H419" s="216">
        <f>H420</f>
        <v>3328</v>
      </c>
    </row>
    <row r="420" spans="1:8">
      <c r="A420" s="141" t="s">
        <v>195</v>
      </c>
      <c r="B420" s="127" t="s">
        <v>64</v>
      </c>
      <c r="C420" s="143">
        <v>7</v>
      </c>
      <c r="D420" s="143">
        <v>7</v>
      </c>
      <c r="E420" s="127" t="s">
        <v>451</v>
      </c>
      <c r="F420" s="127" t="s">
        <v>194</v>
      </c>
      <c r="G420" s="215">
        <v>3025</v>
      </c>
      <c r="H420" s="215">
        <v>3328</v>
      </c>
    </row>
    <row r="421" spans="1:8" ht="24">
      <c r="A421" s="121" t="s">
        <v>452</v>
      </c>
      <c r="B421" s="124" t="s">
        <v>64</v>
      </c>
      <c r="C421" s="123">
        <v>7</v>
      </c>
      <c r="D421" s="123">
        <v>7</v>
      </c>
      <c r="E421" s="124" t="s">
        <v>425</v>
      </c>
      <c r="F421" s="267"/>
      <c r="G421" s="216">
        <f>G422</f>
        <v>40</v>
      </c>
      <c r="H421" s="216">
        <f>H422</f>
        <v>40</v>
      </c>
    </row>
    <row r="422" spans="1:8" ht="36">
      <c r="A422" s="121" t="s">
        <v>393</v>
      </c>
      <c r="B422" s="124" t="s">
        <v>64</v>
      </c>
      <c r="C422" s="123">
        <v>7</v>
      </c>
      <c r="D422" s="123">
        <v>7</v>
      </c>
      <c r="E422" s="124" t="s">
        <v>434</v>
      </c>
      <c r="F422" s="34"/>
      <c r="G422" s="216">
        <f>G423</f>
        <v>40</v>
      </c>
      <c r="H422" s="216">
        <f>H423</f>
        <v>40</v>
      </c>
    </row>
    <row r="423" spans="1:8">
      <c r="A423" s="15" t="s">
        <v>195</v>
      </c>
      <c r="B423" s="35" t="s">
        <v>64</v>
      </c>
      <c r="C423" s="30">
        <v>7</v>
      </c>
      <c r="D423" s="30">
        <v>7</v>
      </c>
      <c r="E423" s="35" t="s">
        <v>434</v>
      </c>
      <c r="F423" s="35" t="s">
        <v>194</v>
      </c>
      <c r="G423" s="215">
        <v>40</v>
      </c>
      <c r="H423" s="215">
        <v>40</v>
      </c>
    </row>
    <row r="424" spans="1:8">
      <c r="A424" s="121" t="s">
        <v>25</v>
      </c>
      <c r="B424" s="124" t="s">
        <v>64</v>
      </c>
      <c r="C424" s="123">
        <v>7</v>
      </c>
      <c r="D424" s="123">
        <v>9</v>
      </c>
      <c r="E424" s="124" t="s">
        <v>7</v>
      </c>
      <c r="F424" s="124" t="s">
        <v>7</v>
      </c>
      <c r="G424" s="216">
        <f>G425+G431+G439</f>
        <v>36868.800000000003</v>
      </c>
      <c r="H424" s="216">
        <f>H425+H431+H439</f>
        <v>37202.299999999996</v>
      </c>
    </row>
    <row r="425" spans="1:8" ht="36">
      <c r="A425" s="121" t="s">
        <v>42</v>
      </c>
      <c r="B425" s="124" t="s">
        <v>64</v>
      </c>
      <c r="C425" s="123">
        <v>7</v>
      </c>
      <c r="D425" s="123">
        <v>9</v>
      </c>
      <c r="E425" s="124" t="s">
        <v>91</v>
      </c>
      <c r="F425" s="124" t="s">
        <v>7</v>
      </c>
      <c r="G425" s="216">
        <f>G426</f>
        <v>6210.1</v>
      </c>
      <c r="H425" s="216">
        <f>H426</f>
        <v>6232.6</v>
      </c>
    </row>
    <row r="426" spans="1:8">
      <c r="A426" s="121" t="s">
        <v>10</v>
      </c>
      <c r="B426" s="124" t="s">
        <v>64</v>
      </c>
      <c r="C426" s="147" t="s">
        <v>12</v>
      </c>
      <c r="D426" s="147" t="s">
        <v>14</v>
      </c>
      <c r="E426" s="124" t="s">
        <v>92</v>
      </c>
      <c r="F426" s="124" t="s">
        <v>7</v>
      </c>
      <c r="G426" s="216">
        <f>G427+G428+G429+G430</f>
        <v>6210.1</v>
      </c>
      <c r="H426" s="216">
        <f>H427+H428+H429+H430</f>
        <v>6232.6</v>
      </c>
    </row>
    <row r="427" spans="1:8">
      <c r="A427" s="130" t="s">
        <v>196</v>
      </c>
      <c r="B427" s="127" t="s">
        <v>64</v>
      </c>
      <c r="C427" s="128" t="s">
        <v>12</v>
      </c>
      <c r="D427" s="128" t="s">
        <v>14</v>
      </c>
      <c r="E427" s="127" t="s">
        <v>92</v>
      </c>
      <c r="F427" s="127" t="s">
        <v>198</v>
      </c>
      <c r="G427" s="215">
        <v>5762</v>
      </c>
      <c r="H427" s="215">
        <v>5762</v>
      </c>
    </row>
    <row r="428" spans="1:8">
      <c r="A428" s="130" t="s">
        <v>197</v>
      </c>
      <c r="B428" s="127" t="s">
        <v>64</v>
      </c>
      <c r="C428" s="128" t="s">
        <v>12</v>
      </c>
      <c r="D428" s="128" t="s">
        <v>14</v>
      </c>
      <c r="E428" s="127" t="s">
        <v>92</v>
      </c>
      <c r="F428" s="127" t="s">
        <v>199</v>
      </c>
      <c r="G428" s="215">
        <v>164.4</v>
      </c>
      <c r="H428" s="215">
        <v>172.6</v>
      </c>
    </row>
    <row r="429" spans="1:8" ht="24">
      <c r="A429" s="141" t="s">
        <v>274</v>
      </c>
      <c r="B429" s="127" t="s">
        <v>64</v>
      </c>
      <c r="C429" s="128" t="s">
        <v>12</v>
      </c>
      <c r="D429" s="128" t="s">
        <v>14</v>
      </c>
      <c r="E429" s="127" t="s">
        <v>92</v>
      </c>
      <c r="F429" s="127" t="s">
        <v>275</v>
      </c>
      <c r="G429" s="215">
        <v>96.6</v>
      </c>
      <c r="H429" s="215">
        <v>101</v>
      </c>
    </row>
    <row r="430" spans="1:8">
      <c r="A430" s="130" t="s">
        <v>195</v>
      </c>
      <c r="B430" s="127" t="s">
        <v>64</v>
      </c>
      <c r="C430" s="128" t="s">
        <v>12</v>
      </c>
      <c r="D430" s="128" t="s">
        <v>14</v>
      </c>
      <c r="E430" s="127" t="s">
        <v>92</v>
      </c>
      <c r="F430" s="127" t="s">
        <v>194</v>
      </c>
      <c r="G430" s="215">
        <v>187.1</v>
      </c>
      <c r="H430" s="215">
        <v>197</v>
      </c>
    </row>
    <row r="431" spans="1:8" ht="36">
      <c r="A431" s="121" t="s">
        <v>26</v>
      </c>
      <c r="B431" s="124" t="s">
        <v>64</v>
      </c>
      <c r="C431" s="147" t="s">
        <v>12</v>
      </c>
      <c r="D431" s="147" t="s">
        <v>14</v>
      </c>
      <c r="E431" s="124" t="s">
        <v>109</v>
      </c>
      <c r="F431" s="124" t="s">
        <v>7</v>
      </c>
      <c r="G431" s="216">
        <f>G432</f>
        <v>30588.700000000004</v>
      </c>
      <c r="H431" s="216">
        <f>H432</f>
        <v>30969.699999999997</v>
      </c>
    </row>
    <row r="432" spans="1:8">
      <c r="A432" s="121" t="s">
        <v>23</v>
      </c>
      <c r="B432" s="124" t="s">
        <v>64</v>
      </c>
      <c r="C432" s="147" t="s">
        <v>12</v>
      </c>
      <c r="D432" s="147" t="s">
        <v>14</v>
      </c>
      <c r="E432" s="124" t="s">
        <v>110</v>
      </c>
      <c r="F432" s="124"/>
      <c r="G432" s="216">
        <f>G433+G434+G435+G436</f>
        <v>30588.700000000004</v>
      </c>
      <c r="H432" s="216">
        <f>H433+H434+H435+H436</f>
        <v>30969.699999999997</v>
      </c>
    </row>
    <row r="433" spans="1:8">
      <c r="A433" s="130" t="s">
        <v>196</v>
      </c>
      <c r="B433" s="127" t="s">
        <v>64</v>
      </c>
      <c r="C433" s="128" t="s">
        <v>12</v>
      </c>
      <c r="D433" s="128" t="s">
        <v>14</v>
      </c>
      <c r="E433" s="127" t="s">
        <v>110</v>
      </c>
      <c r="F433" s="127" t="s">
        <v>198</v>
      </c>
      <c r="G433" s="215">
        <v>24023.5</v>
      </c>
      <c r="H433" s="215">
        <v>24023.5</v>
      </c>
    </row>
    <row r="434" spans="1:8">
      <c r="A434" s="130" t="s">
        <v>197</v>
      </c>
      <c r="B434" s="127" t="s">
        <v>64</v>
      </c>
      <c r="C434" s="128" t="s">
        <v>12</v>
      </c>
      <c r="D434" s="128" t="s">
        <v>14</v>
      </c>
      <c r="E434" s="127" t="s">
        <v>110</v>
      </c>
      <c r="F434" s="127" t="s">
        <v>199</v>
      </c>
      <c r="G434" s="215">
        <v>608.9</v>
      </c>
      <c r="H434" s="215">
        <v>636.29999999999995</v>
      </c>
    </row>
    <row r="435" spans="1:8" ht="24">
      <c r="A435" s="141" t="s">
        <v>274</v>
      </c>
      <c r="B435" s="127" t="s">
        <v>64</v>
      </c>
      <c r="C435" s="128" t="s">
        <v>12</v>
      </c>
      <c r="D435" s="128" t="s">
        <v>14</v>
      </c>
      <c r="E435" s="127" t="s">
        <v>110</v>
      </c>
      <c r="F435" s="127" t="s">
        <v>275</v>
      </c>
      <c r="G435" s="215">
        <v>551.20000000000005</v>
      </c>
      <c r="H435" s="215">
        <v>576.1</v>
      </c>
    </row>
    <row r="436" spans="1:8">
      <c r="A436" s="130" t="s">
        <v>195</v>
      </c>
      <c r="B436" s="127" t="s">
        <v>64</v>
      </c>
      <c r="C436" s="128" t="s">
        <v>12</v>
      </c>
      <c r="D436" s="128" t="s">
        <v>14</v>
      </c>
      <c r="E436" s="127" t="s">
        <v>110</v>
      </c>
      <c r="F436" s="127" t="s">
        <v>194</v>
      </c>
      <c r="G436" s="215">
        <v>5405.1</v>
      </c>
      <c r="H436" s="215">
        <v>5733.8</v>
      </c>
    </row>
    <row r="437" spans="1:8">
      <c r="A437" s="7" t="s">
        <v>40</v>
      </c>
      <c r="B437" s="34" t="s">
        <v>64</v>
      </c>
      <c r="C437" s="33">
        <v>7</v>
      </c>
      <c r="D437" s="33">
        <v>9</v>
      </c>
      <c r="E437" s="34" t="s">
        <v>97</v>
      </c>
      <c r="F437" s="34"/>
      <c r="G437" s="216">
        <f t="shared" ref="G437:H439" si="41">G438</f>
        <v>70</v>
      </c>
      <c r="H437" s="216">
        <f t="shared" si="41"/>
        <v>0</v>
      </c>
    </row>
    <row r="438" spans="1:8" ht="24">
      <c r="A438" s="7" t="s">
        <v>446</v>
      </c>
      <c r="B438" s="34" t="s">
        <v>64</v>
      </c>
      <c r="C438" s="33">
        <v>7</v>
      </c>
      <c r="D438" s="33">
        <v>9</v>
      </c>
      <c r="E438" s="34" t="s">
        <v>414</v>
      </c>
      <c r="F438" s="34"/>
      <c r="G438" s="216">
        <f t="shared" si="41"/>
        <v>70</v>
      </c>
      <c r="H438" s="216">
        <f t="shared" si="41"/>
        <v>0</v>
      </c>
    </row>
    <row r="439" spans="1:8" ht="36">
      <c r="A439" s="7" t="s">
        <v>165</v>
      </c>
      <c r="B439" s="34" t="s">
        <v>64</v>
      </c>
      <c r="C439" s="33">
        <v>7</v>
      </c>
      <c r="D439" s="33">
        <v>9</v>
      </c>
      <c r="E439" s="34" t="s">
        <v>423</v>
      </c>
      <c r="F439" s="34"/>
      <c r="G439" s="216">
        <f t="shared" si="41"/>
        <v>70</v>
      </c>
      <c r="H439" s="216">
        <f t="shared" si="41"/>
        <v>0</v>
      </c>
    </row>
    <row r="440" spans="1:8">
      <c r="A440" s="15" t="s">
        <v>195</v>
      </c>
      <c r="B440" s="35" t="s">
        <v>64</v>
      </c>
      <c r="C440" s="36" t="s">
        <v>12</v>
      </c>
      <c r="D440" s="36" t="s">
        <v>14</v>
      </c>
      <c r="E440" s="35" t="s">
        <v>423</v>
      </c>
      <c r="F440" s="35" t="s">
        <v>194</v>
      </c>
      <c r="G440" s="215">
        <v>70</v>
      </c>
      <c r="H440" s="215"/>
    </row>
    <row r="441" spans="1:8">
      <c r="A441" s="119" t="s">
        <v>85</v>
      </c>
      <c r="B441" s="186" t="s">
        <v>64</v>
      </c>
      <c r="C441" s="187" t="s">
        <v>15</v>
      </c>
      <c r="D441" s="187" t="s">
        <v>89</v>
      </c>
      <c r="E441" s="186" t="s">
        <v>7</v>
      </c>
      <c r="F441" s="186" t="s">
        <v>7</v>
      </c>
      <c r="G441" s="225">
        <f>G447+G442</f>
        <v>14267.3</v>
      </c>
      <c r="H441" s="225">
        <f>H447+H442</f>
        <v>14275.3</v>
      </c>
    </row>
    <row r="442" spans="1:8">
      <c r="A442" s="121" t="s">
        <v>36</v>
      </c>
      <c r="B442" s="124" t="s">
        <v>64</v>
      </c>
      <c r="C442" s="147" t="s">
        <v>15</v>
      </c>
      <c r="D442" s="147" t="s">
        <v>9</v>
      </c>
      <c r="E442" s="124" t="s">
        <v>7</v>
      </c>
      <c r="F442" s="124" t="s">
        <v>7</v>
      </c>
      <c r="G442" s="230">
        <f>G443</f>
        <v>177.3</v>
      </c>
      <c r="H442" s="230">
        <f t="shared" ref="G442:H444" si="42">H443</f>
        <v>185.3</v>
      </c>
    </row>
    <row r="443" spans="1:8">
      <c r="A443" s="121" t="s">
        <v>47</v>
      </c>
      <c r="B443" s="124" t="s">
        <v>64</v>
      </c>
      <c r="C443" s="147" t="s">
        <v>15</v>
      </c>
      <c r="D443" s="147" t="s">
        <v>9</v>
      </c>
      <c r="E443" s="124" t="s">
        <v>108</v>
      </c>
      <c r="F443" s="124" t="s">
        <v>7</v>
      </c>
      <c r="G443" s="230">
        <f t="shared" si="42"/>
        <v>177.3</v>
      </c>
      <c r="H443" s="230">
        <f t="shared" si="42"/>
        <v>185.3</v>
      </c>
    </row>
    <row r="444" spans="1:8">
      <c r="A444" s="121" t="s">
        <v>50</v>
      </c>
      <c r="B444" s="124" t="s">
        <v>64</v>
      </c>
      <c r="C444" s="123">
        <v>10</v>
      </c>
      <c r="D444" s="123">
        <v>3</v>
      </c>
      <c r="E444" s="124" t="s">
        <v>111</v>
      </c>
      <c r="F444" s="124" t="s">
        <v>7</v>
      </c>
      <c r="G444" s="230">
        <f t="shared" si="42"/>
        <v>177.3</v>
      </c>
      <c r="H444" s="230">
        <f t="shared" si="42"/>
        <v>185.3</v>
      </c>
    </row>
    <row r="445" spans="1:8" ht="36">
      <c r="A445" s="121" t="s">
        <v>74</v>
      </c>
      <c r="B445" s="124" t="s">
        <v>64</v>
      </c>
      <c r="C445" s="123">
        <v>10</v>
      </c>
      <c r="D445" s="123">
        <v>3</v>
      </c>
      <c r="E445" s="124" t="s">
        <v>247</v>
      </c>
      <c r="F445" s="124"/>
      <c r="G445" s="230">
        <f>G446</f>
        <v>177.3</v>
      </c>
      <c r="H445" s="230">
        <f>H446</f>
        <v>185.3</v>
      </c>
    </row>
    <row r="446" spans="1:8">
      <c r="A446" s="141" t="s">
        <v>219</v>
      </c>
      <c r="B446" s="127" t="s">
        <v>64</v>
      </c>
      <c r="C446" s="143">
        <v>10</v>
      </c>
      <c r="D446" s="143">
        <v>3</v>
      </c>
      <c r="E446" s="127" t="s">
        <v>247</v>
      </c>
      <c r="F446" s="127" t="s">
        <v>220</v>
      </c>
      <c r="G446" s="215">
        <v>177.3</v>
      </c>
      <c r="H446" s="231">
        <v>185.3</v>
      </c>
    </row>
    <row r="447" spans="1:8">
      <c r="A447" s="121" t="s">
        <v>139</v>
      </c>
      <c r="B447" s="124" t="s">
        <v>64</v>
      </c>
      <c r="C447" s="147" t="s">
        <v>15</v>
      </c>
      <c r="D447" s="147" t="s">
        <v>11</v>
      </c>
      <c r="E447" s="124" t="s">
        <v>7</v>
      </c>
      <c r="F447" s="124" t="s">
        <v>7</v>
      </c>
      <c r="G447" s="216">
        <f>G448+G456</f>
        <v>14090</v>
      </c>
      <c r="H447" s="216">
        <f>H448+H456</f>
        <v>14090</v>
      </c>
    </row>
    <row r="448" spans="1:8">
      <c r="A448" s="121" t="s">
        <v>138</v>
      </c>
      <c r="B448" s="124" t="s">
        <v>64</v>
      </c>
      <c r="C448" s="147" t="s">
        <v>15</v>
      </c>
      <c r="D448" s="147" t="s">
        <v>11</v>
      </c>
      <c r="E448" s="124" t="s">
        <v>137</v>
      </c>
      <c r="F448" s="124"/>
      <c r="G448" s="216">
        <f>G449</f>
        <v>11290</v>
      </c>
      <c r="H448" s="216">
        <f>H449</f>
        <v>11290</v>
      </c>
    </row>
    <row r="449" spans="1:8" ht="48">
      <c r="A449" s="12" t="s">
        <v>337</v>
      </c>
      <c r="B449" s="124" t="s">
        <v>64</v>
      </c>
      <c r="C449" s="147" t="s">
        <v>15</v>
      </c>
      <c r="D449" s="147" t="s">
        <v>11</v>
      </c>
      <c r="E449" s="124" t="s">
        <v>136</v>
      </c>
      <c r="F449" s="124"/>
      <c r="G449" s="216">
        <f>G450+G452+G454</f>
        <v>11290</v>
      </c>
      <c r="H449" s="216">
        <f>H450+H452+H454</f>
        <v>11290</v>
      </c>
    </row>
    <row r="450" spans="1:8" ht="24">
      <c r="A450" s="160" t="s">
        <v>271</v>
      </c>
      <c r="B450" s="159" t="s">
        <v>64</v>
      </c>
      <c r="C450" s="129" t="s">
        <v>287</v>
      </c>
      <c r="D450" s="129" t="s">
        <v>11</v>
      </c>
      <c r="E450" s="159" t="s">
        <v>136</v>
      </c>
      <c r="F450" s="159" t="s">
        <v>270</v>
      </c>
      <c r="G450" s="218">
        <f>G451</f>
        <v>400</v>
      </c>
      <c r="H450" s="218">
        <f t="shared" ref="H450" si="43">H451</f>
        <v>400</v>
      </c>
    </row>
    <row r="451" spans="1:8">
      <c r="A451" s="141" t="s">
        <v>152</v>
      </c>
      <c r="B451" s="127" t="s">
        <v>64</v>
      </c>
      <c r="C451" s="128" t="s">
        <v>15</v>
      </c>
      <c r="D451" s="128" t="s">
        <v>11</v>
      </c>
      <c r="E451" s="127" t="s">
        <v>136</v>
      </c>
      <c r="F451" s="127" t="s">
        <v>270</v>
      </c>
      <c r="G451" s="215">
        <v>400</v>
      </c>
      <c r="H451" s="215">
        <v>400</v>
      </c>
    </row>
    <row r="452" spans="1:8">
      <c r="A452" s="121" t="s">
        <v>219</v>
      </c>
      <c r="B452" s="124" t="s">
        <v>64</v>
      </c>
      <c r="C452" s="147" t="s">
        <v>15</v>
      </c>
      <c r="D452" s="147" t="s">
        <v>11</v>
      </c>
      <c r="E452" s="124" t="s">
        <v>136</v>
      </c>
      <c r="F452" s="124" t="s">
        <v>220</v>
      </c>
      <c r="G452" s="216">
        <f t="shared" ref="G452:H452" si="44">G453</f>
        <v>1766</v>
      </c>
      <c r="H452" s="216">
        <f t="shared" si="44"/>
        <v>1766</v>
      </c>
    </row>
    <row r="453" spans="1:8">
      <c r="A453" s="141" t="s">
        <v>258</v>
      </c>
      <c r="B453" s="127" t="s">
        <v>64</v>
      </c>
      <c r="C453" s="128" t="s">
        <v>15</v>
      </c>
      <c r="D453" s="128" t="s">
        <v>11</v>
      </c>
      <c r="E453" s="127" t="s">
        <v>136</v>
      </c>
      <c r="F453" s="127" t="s">
        <v>220</v>
      </c>
      <c r="G453" s="215">
        <v>1766</v>
      </c>
      <c r="H453" s="215">
        <v>1766</v>
      </c>
    </row>
    <row r="454" spans="1:8">
      <c r="A454" s="121" t="s">
        <v>221</v>
      </c>
      <c r="B454" s="124" t="s">
        <v>64</v>
      </c>
      <c r="C454" s="147" t="s">
        <v>15</v>
      </c>
      <c r="D454" s="147" t="s">
        <v>11</v>
      </c>
      <c r="E454" s="124" t="s">
        <v>136</v>
      </c>
      <c r="F454" s="124" t="s">
        <v>222</v>
      </c>
      <c r="G454" s="216">
        <f t="shared" ref="G454:H454" si="45">G455</f>
        <v>9124</v>
      </c>
      <c r="H454" s="216">
        <f t="shared" si="45"/>
        <v>9124</v>
      </c>
    </row>
    <row r="455" spans="1:8">
      <c r="A455" s="141" t="s">
        <v>153</v>
      </c>
      <c r="B455" s="127" t="s">
        <v>64</v>
      </c>
      <c r="C455" s="128" t="s">
        <v>15</v>
      </c>
      <c r="D455" s="128" t="s">
        <v>11</v>
      </c>
      <c r="E455" s="127" t="s">
        <v>136</v>
      </c>
      <c r="F455" s="127" t="s">
        <v>222</v>
      </c>
      <c r="G455" s="209">
        <v>9124</v>
      </c>
      <c r="H455" s="215">
        <v>9124</v>
      </c>
    </row>
    <row r="456" spans="1:8">
      <c r="A456" s="121" t="s">
        <v>40</v>
      </c>
      <c r="B456" s="124" t="s">
        <v>64</v>
      </c>
      <c r="C456" s="147" t="s">
        <v>15</v>
      </c>
      <c r="D456" s="147" t="s">
        <v>11</v>
      </c>
      <c r="E456" s="124" t="s">
        <v>97</v>
      </c>
      <c r="F456" s="124"/>
      <c r="G456" s="216">
        <f t="shared" ref="G456:H458" si="46">G457</f>
        <v>2800</v>
      </c>
      <c r="H456" s="216">
        <f t="shared" si="46"/>
        <v>2800</v>
      </c>
    </row>
    <row r="457" spans="1:8">
      <c r="A457" s="121" t="s">
        <v>454</v>
      </c>
      <c r="B457" s="124" t="s">
        <v>64</v>
      </c>
      <c r="C457" s="147" t="s">
        <v>15</v>
      </c>
      <c r="D457" s="147" t="s">
        <v>11</v>
      </c>
      <c r="E457" s="124" t="s">
        <v>431</v>
      </c>
      <c r="F457" s="124"/>
      <c r="G457" s="216">
        <f t="shared" si="46"/>
        <v>2800</v>
      </c>
      <c r="H457" s="216">
        <f t="shared" si="46"/>
        <v>2800</v>
      </c>
    </row>
    <row r="458" spans="1:8" ht="48">
      <c r="A458" s="121" t="s">
        <v>394</v>
      </c>
      <c r="B458" s="124" t="s">
        <v>64</v>
      </c>
      <c r="C458" s="147" t="s">
        <v>15</v>
      </c>
      <c r="D458" s="147" t="s">
        <v>11</v>
      </c>
      <c r="E458" s="124" t="s">
        <v>441</v>
      </c>
      <c r="F458" s="124"/>
      <c r="G458" s="216">
        <f t="shared" si="46"/>
        <v>2800</v>
      </c>
      <c r="H458" s="216">
        <f t="shared" si="46"/>
        <v>2800</v>
      </c>
    </row>
    <row r="459" spans="1:8" ht="24">
      <c r="A459" s="141" t="s">
        <v>245</v>
      </c>
      <c r="B459" s="127" t="s">
        <v>64</v>
      </c>
      <c r="C459" s="128" t="s">
        <v>15</v>
      </c>
      <c r="D459" s="128" t="s">
        <v>11</v>
      </c>
      <c r="E459" s="127" t="s">
        <v>441</v>
      </c>
      <c r="F459" s="127" t="s">
        <v>246</v>
      </c>
      <c r="G459" s="215">
        <v>2800</v>
      </c>
      <c r="H459" s="215">
        <v>2800</v>
      </c>
    </row>
    <row r="460" spans="1:8" ht="42.75">
      <c r="A460" s="116" t="s">
        <v>193</v>
      </c>
      <c r="B460" s="117" t="s">
        <v>70</v>
      </c>
      <c r="C460" s="118"/>
      <c r="D460" s="118"/>
      <c r="E460" s="117" t="s">
        <v>7</v>
      </c>
      <c r="F460" s="117" t="s">
        <v>7</v>
      </c>
      <c r="G460" s="212">
        <f t="shared" ref="G460:H463" si="47">G461</f>
        <v>10533.600000000002</v>
      </c>
      <c r="H460" s="212">
        <f t="shared" si="47"/>
        <v>10573.4</v>
      </c>
    </row>
    <row r="461" spans="1:8" ht="24">
      <c r="A461" s="119" t="s">
        <v>80</v>
      </c>
      <c r="B461" s="186" t="s">
        <v>70</v>
      </c>
      <c r="C461" s="191">
        <v>3</v>
      </c>
      <c r="D461" s="191">
        <v>0</v>
      </c>
      <c r="E461" s="186" t="s">
        <v>7</v>
      </c>
      <c r="F461" s="186" t="s">
        <v>7</v>
      </c>
      <c r="G461" s="225">
        <f>G462</f>
        <v>10533.600000000002</v>
      </c>
      <c r="H461" s="225">
        <f>H462</f>
        <v>10573.4</v>
      </c>
    </row>
    <row r="462" spans="1:8" ht="24">
      <c r="A462" s="121" t="s">
        <v>128</v>
      </c>
      <c r="B462" s="124" t="s">
        <v>70</v>
      </c>
      <c r="C462" s="123">
        <v>3</v>
      </c>
      <c r="D462" s="123">
        <v>9</v>
      </c>
      <c r="E462" s="124" t="s">
        <v>7</v>
      </c>
      <c r="F462" s="124" t="s">
        <v>7</v>
      </c>
      <c r="G462" s="216">
        <f t="shared" si="47"/>
        <v>10533.600000000002</v>
      </c>
      <c r="H462" s="216">
        <f t="shared" si="47"/>
        <v>10573.4</v>
      </c>
    </row>
    <row r="463" spans="1:8" ht="36">
      <c r="A463" s="121" t="s">
        <v>42</v>
      </c>
      <c r="B463" s="124" t="s">
        <v>70</v>
      </c>
      <c r="C463" s="147" t="s">
        <v>9</v>
      </c>
      <c r="D463" s="147" t="s">
        <v>14</v>
      </c>
      <c r="E463" s="124" t="s">
        <v>91</v>
      </c>
      <c r="F463" s="124" t="s">
        <v>7</v>
      </c>
      <c r="G463" s="216">
        <f t="shared" si="47"/>
        <v>10533.600000000002</v>
      </c>
      <c r="H463" s="216">
        <f t="shared" si="47"/>
        <v>10573.4</v>
      </c>
    </row>
    <row r="464" spans="1:8">
      <c r="A464" s="121" t="s">
        <v>10</v>
      </c>
      <c r="B464" s="124" t="s">
        <v>70</v>
      </c>
      <c r="C464" s="123">
        <v>3</v>
      </c>
      <c r="D464" s="123">
        <v>9</v>
      </c>
      <c r="E464" s="124" t="s">
        <v>92</v>
      </c>
      <c r="F464" s="124" t="s">
        <v>7</v>
      </c>
      <c r="G464" s="216">
        <f>G465+G466+G467+G468</f>
        <v>10533.600000000002</v>
      </c>
      <c r="H464" s="216">
        <f>H465+H466+H467+H468</f>
        <v>10573.4</v>
      </c>
    </row>
    <row r="465" spans="1:8">
      <c r="A465" s="126" t="s">
        <v>196</v>
      </c>
      <c r="B465" s="127" t="s">
        <v>70</v>
      </c>
      <c r="C465" s="143">
        <v>3</v>
      </c>
      <c r="D465" s="143">
        <v>9</v>
      </c>
      <c r="E465" s="127" t="s">
        <v>92</v>
      </c>
      <c r="F465" s="139" t="s">
        <v>198</v>
      </c>
      <c r="G465" s="215">
        <v>9652.6</v>
      </c>
      <c r="H465" s="215">
        <f>G465</f>
        <v>9652.6</v>
      </c>
    </row>
    <row r="466" spans="1:8">
      <c r="A466" s="126" t="s">
        <v>197</v>
      </c>
      <c r="B466" s="127" t="s">
        <v>70</v>
      </c>
      <c r="C466" s="143">
        <v>3</v>
      </c>
      <c r="D466" s="143">
        <v>9</v>
      </c>
      <c r="E466" s="127" t="s">
        <v>92</v>
      </c>
      <c r="F466" s="139" t="s">
        <v>199</v>
      </c>
      <c r="G466" s="215">
        <v>145.1</v>
      </c>
      <c r="H466" s="215">
        <v>151.80000000000001</v>
      </c>
    </row>
    <row r="467" spans="1:8" ht="24">
      <c r="A467" s="141" t="s">
        <v>274</v>
      </c>
      <c r="B467" s="127" t="s">
        <v>70</v>
      </c>
      <c r="C467" s="143">
        <v>3</v>
      </c>
      <c r="D467" s="143">
        <v>9</v>
      </c>
      <c r="E467" s="127" t="s">
        <v>92</v>
      </c>
      <c r="F467" s="139" t="s">
        <v>275</v>
      </c>
      <c r="G467" s="215">
        <v>118.7</v>
      </c>
      <c r="H467" s="215">
        <v>124</v>
      </c>
    </row>
    <row r="468" spans="1:8">
      <c r="A468" s="126" t="s">
        <v>195</v>
      </c>
      <c r="B468" s="127" t="s">
        <v>70</v>
      </c>
      <c r="C468" s="143">
        <v>3</v>
      </c>
      <c r="D468" s="143">
        <v>9</v>
      </c>
      <c r="E468" s="127" t="s">
        <v>92</v>
      </c>
      <c r="F468" s="139" t="s">
        <v>194</v>
      </c>
      <c r="G468" s="215">
        <v>617.20000000000005</v>
      </c>
      <c r="H468" s="215">
        <v>645</v>
      </c>
    </row>
    <row r="469" spans="1:8" ht="28.5">
      <c r="A469" s="116" t="s">
        <v>132</v>
      </c>
      <c r="B469" s="117" t="s">
        <v>65</v>
      </c>
      <c r="C469" s="118"/>
      <c r="D469" s="118"/>
      <c r="E469" s="117" t="s">
        <v>7</v>
      </c>
      <c r="F469" s="117" t="s">
        <v>7</v>
      </c>
      <c r="G469" s="212">
        <f>G470+G487+G493+G499+G504+G516</f>
        <v>199500.5</v>
      </c>
      <c r="H469" s="212">
        <f>H470+H487+H493+H499+H504+H516</f>
        <v>283171.20000000001</v>
      </c>
    </row>
    <row r="470" spans="1:8">
      <c r="A470" s="119" t="s">
        <v>77</v>
      </c>
      <c r="B470" s="186" t="s">
        <v>65</v>
      </c>
      <c r="C470" s="187" t="s">
        <v>8</v>
      </c>
      <c r="D470" s="187" t="s">
        <v>89</v>
      </c>
      <c r="E470" s="186" t="s">
        <v>7</v>
      </c>
      <c r="F470" s="186" t="s">
        <v>7</v>
      </c>
      <c r="G470" s="225">
        <f>G471+G483</f>
        <v>18163.7</v>
      </c>
      <c r="H470" s="225">
        <f>H471+H483</f>
        <v>18203.400000000001</v>
      </c>
    </row>
    <row r="471" spans="1:8" ht="24">
      <c r="A471" s="131" t="s">
        <v>130</v>
      </c>
      <c r="B471" s="145">
        <v>992</v>
      </c>
      <c r="C471" s="123">
        <v>1</v>
      </c>
      <c r="D471" s="123">
        <v>6</v>
      </c>
      <c r="E471" s="134"/>
      <c r="F471" s="133"/>
      <c r="G471" s="216">
        <f>G472</f>
        <v>17663.7</v>
      </c>
      <c r="H471" s="216">
        <f>H472</f>
        <v>17703.400000000001</v>
      </c>
    </row>
    <row r="472" spans="1:8" ht="36">
      <c r="A472" s="131" t="s">
        <v>42</v>
      </c>
      <c r="B472" s="145">
        <v>992</v>
      </c>
      <c r="C472" s="123">
        <v>1</v>
      </c>
      <c r="D472" s="123">
        <v>6</v>
      </c>
      <c r="E472" s="134">
        <v>20000</v>
      </c>
      <c r="F472" s="133"/>
      <c r="G472" s="216">
        <f>G473+G479+G481</f>
        <v>17663.7</v>
      </c>
      <c r="H472" s="216">
        <f>H473+H479+H481</f>
        <v>17703.400000000001</v>
      </c>
    </row>
    <row r="473" spans="1:8">
      <c r="A473" s="131" t="s">
        <v>10</v>
      </c>
      <c r="B473" s="145">
        <v>992</v>
      </c>
      <c r="C473" s="123">
        <v>1</v>
      </c>
      <c r="D473" s="123">
        <v>6</v>
      </c>
      <c r="E473" s="134">
        <v>20400</v>
      </c>
      <c r="F473" s="124" t="s">
        <v>7</v>
      </c>
      <c r="G473" s="216">
        <f>G474+G475+G476+G477+G478</f>
        <v>17657.7</v>
      </c>
      <c r="H473" s="216">
        <f>H474+H475+H476+H477+H478</f>
        <v>17697.400000000001</v>
      </c>
    </row>
    <row r="474" spans="1:8">
      <c r="A474" s="126" t="s">
        <v>196</v>
      </c>
      <c r="B474" s="142">
        <v>992</v>
      </c>
      <c r="C474" s="143">
        <v>1</v>
      </c>
      <c r="D474" s="143">
        <v>6</v>
      </c>
      <c r="E474" s="144">
        <v>20400</v>
      </c>
      <c r="F474" s="139" t="s">
        <v>198</v>
      </c>
      <c r="G474" s="215">
        <v>15750</v>
      </c>
      <c r="H474" s="215">
        <f>G474</f>
        <v>15750</v>
      </c>
    </row>
    <row r="475" spans="1:8">
      <c r="A475" s="126" t="s">
        <v>197</v>
      </c>
      <c r="B475" s="142">
        <v>992</v>
      </c>
      <c r="C475" s="143">
        <v>1</v>
      </c>
      <c r="D475" s="143">
        <v>6</v>
      </c>
      <c r="E475" s="144">
        <v>20400</v>
      </c>
      <c r="F475" s="139" t="s">
        <v>199</v>
      </c>
      <c r="G475" s="215">
        <v>440.6</v>
      </c>
      <c r="H475" s="215">
        <v>464.6</v>
      </c>
    </row>
    <row r="476" spans="1:8" ht="24">
      <c r="A476" s="141" t="s">
        <v>274</v>
      </c>
      <c r="B476" s="142">
        <v>992</v>
      </c>
      <c r="C476" s="143">
        <v>1</v>
      </c>
      <c r="D476" s="143">
        <v>6</v>
      </c>
      <c r="E476" s="144">
        <v>20400</v>
      </c>
      <c r="F476" s="139" t="s">
        <v>275</v>
      </c>
      <c r="G476" s="215">
        <v>133.69999999999999</v>
      </c>
      <c r="H476" s="215">
        <v>140.5</v>
      </c>
    </row>
    <row r="477" spans="1:8">
      <c r="A477" s="126" t="s">
        <v>195</v>
      </c>
      <c r="B477" s="142">
        <v>992</v>
      </c>
      <c r="C477" s="143">
        <v>1</v>
      </c>
      <c r="D477" s="143">
        <v>6</v>
      </c>
      <c r="E477" s="144">
        <v>20400</v>
      </c>
      <c r="F477" s="139" t="s">
        <v>194</v>
      </c>
      <c r="G477" s="215">
        <v>1323.4</v>
      </c>
      <c r="H477" s="215">
        <v>1332.3</v>
      </c>
    </row>
    <row r="478" spans="1:8">
      <c r="A478" s="130" t="s">
        <v>213</v>
      </c>
      <c r="B478" s="142">
        <v>992</v>
      </c>
      <c r="C478" s="143">
        <v>1</v>
      </c>
      <c r="D478" s="143">
        <v>6</v>
      </c>
      <c r="E478" s="144" t="s">
        <v>92</v>
      </c>
      <c r="F478" s="139" t="s">
        <v>214</v>
      </c>
      <c r="G478" s="215">
        <v>10</v>
      </c>
      <c r="H478" s="215">
        <v>10</v>
      </c>
    </row>
    <row r="479" spans="1:8" ht="108">
      <c r="A479" s="173" t="s">
        <v>169</v>
      </c>
      <c r="B479" s="145">
        <v>992</v>
      </c>
      <c r="C479" s="123">
        <v>1</v>
      </c>
      <c r="D479" s="123">
        <v>6</v>
      </c>
      <c r="E479" s="134">
        <v>27000</v>
      </c>
      <c r="F479" s="133"/>
      <c r="G479" s="216">
        <f>G480</f>
        <v>3</v>
      </c>
      <c r="H479" s="216">
        <f>H480</f>
        <v>3</v>
      </c>
    </row>
    <row r="480" spans="1:8">
      <c r="A480" s="126" t="s">
        <v>195</v>
      </c>
      <c r="B480" s="142">
        <v>992</v>
      </c>
      <c r="C480" s="143">
        <v>1</v>
      </c>
      <c r="D480" s="143">
        <v>6</v>
      </c>
      <c r="E480" s="144">
        <v>27000</v>
      </c>
      <c r="F480" s="139" t="s">
        <v>194</v>
      </c>
      <c r="G480" s="209">
        <v>3</v>
      </c>
      <c r="H480" s="209">
        <v>3</v>
      </c>
    </row>
    <row r="481" spans="1:8" ht="144">
      <c r="A481" s="173" t="s">
        <v>170</v>
      </c>
      <c r="B481" s="145">
        <v>992</v>
      </c>
      <c r="C481" s="123">
        <v>1</v>
      </c>
      <c r="D481" s="123">
        <v>6</v>
      </c>
      <c r="E481" s="134">
        <v>28000</v>
      </c>
      <c r="F481" s="133"/>
      <c r="G481" s="216">
        <f>G482</f>
        <v>3</v>
      </c>
      <c r="H481" s="216">
        <f>H482</f>
        <v>3</v>
      </c>
    </row>
    <row r="482" spans="1:8">
      <c r="A482" s="126" t="s">
        <v>195</v>
      </c>
      <c r="B482" s="142">
        <v>992</v>
      </c>
      <c r="C482" s="143">
        <v>1</v>
      </c>
      <c r="D482" s="143">
        <v>6</v>
      </c>
      <c r="E482" s="144">
        <v>28000</v>
      </c>
      <c r="F482" s="139" t="s">
        <v>194</v>
      </c>
      <c r="G482" s="209">
        <v>3</v>
      </c>
      <c r="H482" s="209">
        <v>3</v>
      </c>
    </row>
    <row r="483" spans="1:8">
      <c r="A483" s="121" t="s">
        <v>13</v>
      </c>
      <c r="B483" s="124" t="s">
        <v>65</v>
      </c>
      <c r="C483" s="129" t="s">
        <v>8</v>
      </c>
      <c r="D483" s="129" t="s">
        <v>154</v>
      </c>
      <c r="E483" s="124" t="s">
        <v>7</v>
      </c>
      <c r="F483" s="124" t="s">
        <v>7</v>
      </c>
      <c r="G483" s="218">
        <f>G484</f>
        <v>500</v>
      </c>
      <c r="H483" s="218">
        <f t="shared" ref="H483:H485" si="48">H484</f>
        <v>500</v>
      </c>
    </row>
    <row r="484" spans="1:8" ht="24">
      <c r="A484" s="152" t="s">
        <v>79</v>
      </c>
      <c r="B484" s="124" t="s">
        <v>65</v>
      </c>
      <c r="C484" s="129" t="s">
        <v>8</v>
      </c>
      <c r="D484" s="129" t="s">
        <v>154</v>
      </c>
      <c r="E484" s="124" t="s">
        <v>95</v>
      </c>
      <c r="F484" s="124" t="s">
        <v>7</v>
      </c>
      <c r="G484" s="218">
        <f>G485</f>
        <v>500</v>
      </c>
      <c r="H484" s="218">
        <f t="shared" si="48"/>
        <v>500</v>
      </c>
    </row>
    <row r="485" spans="1:8">
      <c r="A485" s="121" t="s">
        <v>59</v>
      </c>
      <c r="B485" s="124" t="s">
        <v>65</v>
      </c>
      <c r="C485" s="129" t="s">
        <v>8</v>
      </c>
      <c r="D485" s="129" t="s">
        <v>154</v>
      </c>
      <c r="E485" s="124" t="s">
        <v>96</v>
      </c>
      <c r="F485" s="124" t="s">
        <v>7</v>
      </c>
      <c r="G485" s="218">
        <f>G486</f>
        <v>500</v>
      </c>
      <c r="H485" s="218">
        <f t="shared" si="48"/>
        <v>500</v>
      </c>
    </row>
    <row r="486" spans="1:8" ht="48">
      <c r="A486" s="153" t="s">
        <v>278</v>
      </c>
      <c r="B486" s="142">
        <v>992</v>
      </c>
      <c r="C486" s="128" t="s">
        <v>8</v>
      </c>
      <c r="D486" s="128" t="s">
        <v>154</v>
      </c>
      <c r="E486" s="127" t="s">
        <v>96</v>
      </c>
      <c r="F486" s="127" t="s">
        <v>277</v>
      </c>
      <c r="G486" s="215">
        <v>500</v>
      </c>
      <c r="H486" s="215">
        <v>500</v>
      </c>
    </row>
    <row r="487" spans="1:8">
      <c r="A487" s="119" t="s">
        <v>175</v>
      </c>
      <c r="B487" s="186" t="s">
        <v>65</v>
      </c>
      <c r="C487" s="187" t="s">
        <v>19</v>
      </c>
      <c r="D487" s="187" t="s">
        <v>89</v>
      </c>
      <c r="E487" s="186" t="s">
        <v>7</v>
      </c>
      <c r="F487" s="186" t="s">
        <v>7</v>
      </c>
      <c r="G487" s="225">
        <f t="shared" ref="G487:H489" si="49">G488</f>
        <v>1501</v>
      </c>
      <c r="H487" s="225">
        <f t="shared" si="49"/>
        <v>1504.4</v>
      </c>
    </row>
    <row r="488" spans="1:8">
      <c r="A488" s="121" t="s">
        <v>176</v>
      </c>
      <c r="B488" s="124" t="s">
        <v>65</v>
      </c>
      <c r="C488" s="147" t="s">
        <v>19</v>
      </c>
      <c r="D488" s="147" t="s">
        <v>9</v>
      </c>
      <c r="E488" s="124"/>
      <c r="F488" s="124"/>
      <c r="G488" s="216">
        <f t="shared" si="49"/>
        <v>1501</v>
      </c>
      <c r="H488" s="216">
        <f t="shared" si="49"/>
        <v>1504.4</v>
      </c>
    </row>
    <row r="489" spans="1:8">
      <c r="A489" s="121" t="s">
        <v>51</v>
      </c>
      <c r="B489" s="124" t="s">
        <v>65</v>
      </c>
      <c r="C489" s="147" t="s">
        <v>19</v>
      </c>
      <c r="D489" s="147" t="s">
        <v>9</v>
      </c>
      <c r="E489" s="124" t="s">
        <v>94</v>
      </c>
      <c r="F489" s="124" t="s">
        <v>7</v>
      </c>
      <c r="G489" s="216">
        <f t="shared" si="49"/>
        <v>1501</v>
      </c>
      <c r="H489" s="216">
        <f t="shared" si="49"/>
        <v>1504.4</v>
      </c>
    </row>
    <row r="490" spans="1:8" ht="24">
      <c r="A490" s="121" t="s">
        <v>177</v>
      </c>
      <c r="B490" s="124" t="s">
        <v>65</v>
      </c>
      <c r="C490" s="147" t="s">
        <v>19</v>
      </c>
      <c r="D490" s="147" t="s">
        <v>9</v>
      </c>
      <c r="E490" s="124" t="s">
        <v>178</v>
      </c>
      <c r="F490" s="124" t="s">
        <v>7</v>
      </c>
      <c r="G490" s="216">
        <f>G491</f>
        <v>1501</v>
      </c>
      <c r="H490" s="216">
        <f>H491</f>
        <v>1504.4</v>
      </c>
    </row>
    <row r="491" spans="1:8">
      <c r="A491" s="150" t="s">
        <v>229</v>
      </c>
      <c r="B491" s="124" t="s">
        <v>65</v>
      </c>
      <c r="C491" s="147" t="s">
        <v>19</v>
      </c>
      <c r="D491" s="147" t="s">
        <v>9</v>
      </c>
      <c r="E491" s="124" t="s">
        <v>178</v>
      </c>
      <c r="F491" s="124" t="s">
        <v>230</v>
      </c>
      <c r="G491" s="216">
        <f>G492</f>
        <v>1501</v>
      </c>
      <c r="H491" s="216">
        <f>H492</f>
        <v>1504.4</v>
      </c>
    </row>
    <row r="492" spans="1:8">
      <c r="A492" s="141" t="s">
        <v>191</v>
      </c>
      <c r="B492" s="127" t="s">
        <v>65</v>
      </c>
      <c r="C492" s="128" t="s">
        <v>19</v>
      </c>
      <c r="D492" s="128" t="s">
        <v>9</v>
      </c>
      <c r="E492" s="127" t="s">
        <v>178</v>
      </c>
      <c r="F492" s="127" t="s">
        <v>230</v>
      </c>
      <c r="G492" s="215">
        <v>1501</v>
      </c>
      <c r="H492" s="215">
        <v>1504.4</v>
      </c>
    </row>
    <row r="493" spans="1:8" ht="24">
      <c r="A493" s="194" t="s">
        <v>80</v>
      </c>
      <c r="B493" s="186" t="s">
        <v>65</v>
      </c>
      <c r="C493" s="187" t="s">
        <v>9</v>
      </c>
      <c r="D493" s="187" t="s">
        <v>89</v>
      </c>
      <c r="E493" s="186"/>
      <c r="F493" s="186"/>
      <c r="G493" s="225">
        <f t="shared" ref="G493:H497" si="50">G494</f>
        <v>139</v>
      </c>
      <c r="H493" s="225">
        <f t="shared" si="50"/>
        <v>139</v>
      </c>
    </row>
    <row r="494" spans="1:8">
      <c r="A494" s="150" t="s">
        <v>228</v>
      </c>
      <c r="B494" s="124" t="s">
        <v>65</v>
      </c>
      <c r="C494" s="147" t="s">
        <v>9</v>
      </c>
      <c r="D494" s="147" t="s">
        <v>11</v>
      </c>
      <c r="E494" s="124"/>
      <c r="F494" s="124" t="s">
        <v>7</v>
      </c>
      <c r="G494" s="216">
        <f t="shared" si="50"/>
        <v>139</v>
      </c>
      <c r="H494" s="216">
        <f t="shared" si="50"/>
        <v>139</v>
      </c>
    </row>
    <row r="495" spans="1:8">
      <c r="A495" s="121" t="s">
        <v>51</v>
      </c>
      <c r="B495" s="124" t="s">
        <v>65</v>
      </c>
      <c r="C495" s="147" t="s">
        <v>9</v>
      </c>
      <c r="D495" s="147" t="s">
        <v>11</v>
      </c>
      <c r="E495" s="124" t="s">
        <v>94</v>
      </c>
      <c r="F495" s="124" t="s">
        <v>7</v>
      </c>
      <c r="G495" s="216">
        <f t="shared" si="50"/>
        <v>139</v>
      </c>
      <c r="H495" s="216">
        <f t="shared" si="50"/>
        <v>139</v>
      </c>
    </row>
    <row r="496" spans="1:8">
      <c r="A496" s="121" t="s">
        <v>173</v>
      </c>
      <c r="B496" s="124" t="s">
        <v>65</v>
      </c>
      <c r="C496" s="147" t="s">
        <v>9</v>
      </c>
      <c r="D496" s="147" t="s">
        <v>11</v>
      </c>
      <c r="E496" s="124" t="s">
        <v>174</v>
      </c>
      <c r="F496" s="124" t="s">
        <v>7</v>
      </c>
      <c r="G496" s="216">
        <f>G497</f>
        <v>139</v>
      </c>
      <c r="H496" s="216">
        <f>H497</f>
        <v>139</v>
      </c>
    </row>
    <row r="497" spans="1:8">
      <c r="A497" s="150" t="s">
        <v>229</v>
      </c>
      <c r="B497" s="124" t="s">
        <v>65</v>
      </c>
      <c r="C497" s="147" t="s">
        <v>9</v>
      </c>
      <c r="D497" s="147" t="s">
        <v>11</v>
      </c>
      <c r="E497" s="124" t="s">
        <v>174</v>
      </c>
      <c r="F497" s="124" t="s">
        <v>230</v>
      </c>
      <c r="G497" s="216">
        <f t="shared" si="50"/>
        <v>139</v>
      </c>
      <c r="H497" s="216">
        <f t="shared" si="50"/>
        <v>139</v>
      </c>
    </row>
    <row r="498" spans="1:8">
      <c r="A498" s="141" t="s">
        <v>191</v>
      </c>
      <c r="B498" s="127" t="s">
        <v>65</v>
      </c>
      <c r="C498" s="128" t="s">
        <v>9</v>
      </c>
      <c r="D498" s="128" t="s">
        <v>11</v>
      </c>
      <c r="E498" s="127" t="s">
        <v>174</v>
      </c>
      <c r="F498" s="127" t="s">
        <v>230</v>
      </c>
      <c r="G498" s="215">
        <v>139</v>
      </c>
      <c r="H498" s="215">
        <v>139</v>
      </c>
    </row>
    <row r="499" spans="1:8" ht="24">
      <c r="A499" s="119" t="s">
        <v>168</v>
      </c>
      <c r="B499" s="190">
        <v>992</v>
      </c>
      <c r="C499" s="191">
        <v>13</v>
      </c>
      <c r="D499" s="191">
        <v>0</v>
      </c>
      <c r="E499" s="192"/>
      <c r="F499" s="193"/>
      <c r="G499" s="225">
        <f t="shared" ref="G499:H501" si="51">G500</f>
        <v>200</v>
      </c>
      <c r="H499" s="225">
        <f t="shared" si="51"/>
        <v>200</v>
      </c>
    </row>
    <row r="500" spans="1:8">
      <c r="A500" s="121" t="s">
        <v>155</v>
      </c>
      <c r="B500" s="124" t="s">
        <v>65</v>
      </c>
      <c r="C500" s="147" t="s">
        <v>154</v>
      </c>
      <c r="D500" s="147" t="s">
        <v>8</v>
      </c>
      <c r="E500" s="124" t="s">
        <v>7</v>
      </c>
      <c r="F500" s="124" t="s">
        <v>7</v>
      </c>
      <c r="G500" s="216">
        <f t="shared" si="51"/>
        <v>200</v>
      </c>
      <c r="H500" s="216">
        <f t="shared" si="51"/>
        <v>200</v>
      </c>
    </row>
    <row r="501" spans="1:8">
      <c r="A501" s="121" t="s">
        <v>34</v>
      </c>
      <c r="B501" s="124" t="s">
        <v>65</v>
      </c>
      <c r="C501" s="147" t="s">
        <v>154</v>
      </c>
      <c r="D501" s="147" t="s">
        <v>8</v>
      </c>
      <c r="E501" s="124" t="s">
        <v>122</v>
      </c>
      <c r="F501" s="124" t="s">
        <v>7</v>
      </c>
      <c r="G501" s="216">
        <f t="shared" si="51"/>
        <v>200</v>
      </c>
      <c r="H501" s="216">
        <f t="shared" si="51"/>
        <v>200</v>
      </c>
    </row>
    <row r="502" spans="1:8">
      <c r="A502" s="121" t="s">
        <v>56</v>
      </c>
      <c r="B502" s="124" t="s">
        <v>65</v>
      </c>
      <c r="C502" s="147" t="s">
        <v>154</v>
      </c>
      <c r="D502" s="147" t="s">
        <v>8</v>
      </c>
      <c r="E502" s="124" t="s">
        <v>121</v>
      </c>
      <c r="F502" s="124" t="s">
        <v>7</v>
      </c>
      <c r="G502" s="216">
        <f>G503</f>
        <v>200</v>
      </c>
      <c r="H502" s="216">
        <f>H503</f>
        <v>200</v>
      </c>
    </row>
    <row r="503" spans="1:8">
      <c r="A503" s="141" t="s">
        <v>237</v>
      </c>
      <c r="B503" s="127" t="s">
        <v>65</v>
      </c>
      <c r="C503" s="128" t="s">
        <v>154</v>
      </c>
      <c r="D503" s="128" t="s">
        <v>8</v>
      </c>
      <c r="E503" s="127" t="s">
        <v>121</v>
      </c>
      <c r="F503" s="127" t="s">
        <v>238</v>
      </c>
      <c r="G503" s="215">
        <v>200</v>
      </c>
      <c r="H503" s="215">
        <v>200</v>
      </c>
    </row>
    <row r="504" spans="1:8" ht="24">
      <c r="A504" s="185" t="s">
        <v>162</v>
      </c>
      <c r="B504" s="186" t="s">
        <v>65</v>
      </c>
      <c r="C504" s="187" t="s">
        <v>44</v>
      </c>
      <c r="D504" s="187" t="s">
        <v>89</v>
      </c>
      <c r="E504" s="186" t="s">
        <v>7</v>
      </c>
      <c r="F504" s="186" t="s">
        <v>7</v>
      </c>
      <c r="G504" s="225">
        <f>G505+G512</f>
        <v>15187</v>
      </c>
      <c r="H504" s="225">
        <f>H505+H512</f>
        <v>14297.4</v>
      </c>
    </row>
    <row r="505" spans="1:8" ht="24">
      <c r="A505" s="131" t="s">
        <v>163</v>
      </c>
      <c r="B505" s="124" t="s">
        <v>65</v>
      </c>
      <c r="C505" s="147" t="s">
        <v>44</v>
      </c>
      <c r="D505" s="147" t="s">
        <v>8</v>
      </c>
      <c r="E505" s="124" t="s">
        <v>7</v>
      </c>
      <c r="F505" s="124" t="s">
        <v>7</v>
      </c>
      <c r="G505" s="216">
        <f t="shared" ref="G505:H507" si="52">G506</f>
        <v>5887</v>
      </c>
      <c r="H505" s="216">
        <f t="shared" si="52"/>
        <v>6097.4</v>
      </c>
    </row>
    <row r="506" spans="1:8">
      <c r="A506" s="121" t="s">
        <v>55</v>
      </c>
      <c r="B506" s="124" t="s">
        <v>65</v>
      </c>
      <c r="C506" s="147" t="s">
        <v>44</v>
      </c>
      <c r="D506" s="147" t="s">
        <v>8</v>
      </c>
      <c r="E506" s="124" t="s">
        <v>120</v>
      </c>
      <c r="F506" s="124" t="s">
        <v>7</v>
      </c>
      <c r="G506" s="216">
        <f t="shared" si="52"/>
        <v>5887</v>
      </c>
      <c r="H506" s="216">
        <f t="shared" si="52"/>
        <v>6097.4</v>
      </c>
    </row>
    <row r="507" spans="1:8">
      <c r="A507" s="121" t="s">
        <v>55</v>
      </c>
      <c r="B507" s="124" t="s">
        <v>65</v>
      </c>
      <c r="C507" s="147" t="s">
        <v>44</v>
      </c>
      <c r="D507" s="147" t="s">
        <v>8</v>
      </c>
      <c r="E507" s="124" t="s">
        <v>119</v>
      </c>
      <c r="F507" s="124" t="s">
        <v>7</v>
      </c>
      <c r="G507" s="216">
        <f t="shared" si="52"/>
        <v>5887</v>
      </c>
      <c r="H507" s="216">
        <f t="shared" si="52"/>
        <v>6097.4</v>
      </c>
    </row>
    <row r="508" spans="1:8" ht="24">
      <c r="A508" s="121" t="s">
        <v>57</v>
      </c>
      <c r="B508" s="124" t="s">
        <v>65</v>
      </c>
      <c r="C508" s="147" t="s">
        <v>44</v>
      </c>
      <c r="D508" s="147" t="s">
        <v>8</v>
      </c>
      <c r="E508" s="124" t="s">
        <v>118</v>
      </c>
      <c r="F508" s="124" t="s">
        <v>7</v>
      </c>
      <c r="G508" s="216">
        <f>G509</f>
        <v>5887</v>
      </c>
      <c r="H508" s="216">
        <f>H509</f>
        <v>6097.4</v>
      </c>
    </row>
    <row r="509" spans="1:8" ht="24">
      <c r="A509" s="121" t="s">
        <v>239</v>
      </c>
      <c r="B509" s="124" t="s">
        <v>65</v>
      </c>
      <c r="C509" s="147" t="s">
        <v>44</v>
      </c>
      <c r="D509" s="147" t="s">
        <v>8</v>
      </c>
      <c r="E509" s="124" t="s">
        <v>118</v>
      </c>
      <c r="F509" s="124" t="s">
        <v>240</v>
      </c>
      <c r="G509" s="216">
        <f>G510+G511</f>
        <v>5887</v>
      </c>
      <c r="H509" s="216">
        <f>H510+H511</f>
        <v>6097.4</v>
      </c>
    </row>
    <row r="510" spans="1:8">
      <c r="A510" s="141" t="s">
        <v>152</v>
      </c>
      <c r="B510" s="127" t="s">
        <v>65</v>
      </c>
      <c r="C510" s="128" t="s">
        <v>44</v>
      </c>
      <c r="D510" s="128" t="s">
        <v>8</v>
      </c>
      <c r="E510" s="127" t="s">
        <v>118</v>
      </c>
      <c r="F510" s="127" t="s">
        <v>240</v>
      </c>
      <c r="G510" s="215">
        <v>1679</v>
      </c>
      <c r="H510" s="215">
        <v>1679</v>
      </c>
    </row>
    <row r="511" spans="1:8">
      <c r="A511" s="141" t="s">
        <v>149</v>
      </c>
      <c r="B511" s="127" t="s">
        <v>65</v>
      </c>
      <c r="C511" s="128" t="s">
        <v>44</v>
      </c>
      <c r="D511" s="128" t="s">
        <v>8</v>
      </c>
      <c r="E511" s="127" t="s">
        <v>118</v>
      </c>
      <c r="F511" s="127" t="s">
        <v>240</v>
      </c>
      <c r="G511" s="215">
        <v>4208</v>
      </c>
      <c r="H511" s="215">
        <v>4418.3999999999996</v>
      </c>
    </row>
    <row r="512" spans="1:8">
      <c r="A512" s="131" t="s">
        <v>164</v>
      </c>
      <c r="B512" s="124" t="s">
        <v>65</v>
      </c>
      <c r="C512" s="147" t="s">
        <v>44</v>
      </c>
      <c r="D512" s="147" t="s">
        <v>19</v>
      </c>
      <c r="E512" s="124"/>
      <c r="F512" s="124"/>
      <c r="G512" s="216">
        <f t="shared" ref="G512:H518" si="53">G513</f>
        <v>9300</v>
      </c>
      <c r="H512" s="216">
        <f t="shared" si="53"/>
        <v>8200</v>
      </c>
    </row>
    <row r="513" spans="1:8">
      <c r="A513" s="121" t="s">
        <v>88</v>
      </c>
      <c r="B513" s="124" t="s">
        <v>65</v>
      </c>
      <c r="C513" s="147" t="s">
        <v>44</v>
      </c>
      <c r="D513" s="147" t="s">
        <v>19</v>
      </c>
      <c r="E513" s="124" t="s">
        <v>117</v>
      </c>
      <c r="F513" s="124" t="s">
        <v>7</v>
      </c>
      <c r="G513" s="216">
        <f t="shared" si="53"/>
        <v>9300</v>
      </c>
      <c r="H513" s="216">
        <f t="shared" si="53"/>
        <v>8200</v>
      </c>
    </row>
    <row r="514" spans="1:8">
      <c r="A514" s="174" t="s">
        <v>66</v>
      </c>
      <c r="B514" s="124" t="s">
        <v>65</v>
      </c>
      <c r="C514" s="147" t="s">
        <v>44</v>
      </c>
      <c r="D514" s="147" t="s">
        <v>19</v>
      </c>
      <c r="E514" s="124" t="s">
        <v>116</v>
      </c>
      <c r="F514" s="124" t="s">
        <v>7</v>
      </c>
      <c r="G514" s="216">
        <f>G515</f>
        <v>9300</v>
      </c>
      <c r="H514" s="216">
        <f>H515</f>
        <v>8200</v>
      </c>
    </row>
    <row r="515" spans="1:8" ht="24">
      <c r="A515" s="15" t="s">
        <v>241</v>
      </c>
      <c r="B515" s="35" t="s">
        <v>65</v>
      </c>
      <c r="C515" s="36" t="s">
        <v>44</v>
      </c>
      <c r="D515" s="36" t="s">
        <v>19</v>
      </c>
      <c r="E515" s="35" t="s">
        <v>116</v>
      </c>
      <c r="F515" s="35" t="s">
        <v>242</v>
      </c>
      <c r="G515" s="232">
        <v>9300</v>
      </c>
      <c r="H515" s="232">
        <v>8200</v>
      </c>
    </row>
    <row r="516" spans="1:8">
      <c r="A516" s="188" t="s">
        <v>352</v>
      </c>
      <c r="B516" s="186" t="s">
        <v>65</v>
      </c>
      <c r="C516" s="189" t="s">
        <v>353</v>
      </c>
      <c r="D516" s="189" t="s">
        <v>89</v>
      </c>
      <c r="E516" s="189" t="s">
        <v>7</v>
      </c>
      <c r="F516" s="189" t="s">
        <v>7</v>
      </c>
      <c r="G516" s="233">
        <f t="shared" si="53"/>
        <v>164309.79999999999</v>
      </c>
      <c r="H516" s="233">
        <f t="shared" si="53"/>
        <v>248827</v>
      </c>
    </row>
    <row r="517" spans="1:8">
      <c r="A517" s="14" t="s">
        <v>354</v>
      </c>
      <c r="B517" s="124" t="s">
        <v>65</v>
      </c>
      <c r="C517" s="40" t="s">
        <v>353</v>
      </c>
      <c r="D517" s="40" t="s">
        <v>353</v>
      </c>
      <c r="E517" s="40" t="s">
        <v>7</v>
      </c>
      <c r="F517" s="40" t="s">
        <v>7</v>
      </c>
      <c r="G517" s="234">
        <f t="shared" si="53"/>
        <v>164309.79999999999</v>
      </c>
      <c r="H517" s="234">
        <f t="shared" si="53"/>
        <v>248827</v>
      </c>
    </row>
    <row r="518" spans="1:8">
      <c r="A518" s="14" t="s">
        <v>354</v>
      </c>
      <c r="B518" s="181" t="s">
        <v>65</v>
      </c>
      <c r="C518" s="40" t="s">
        <v>353</v>
      </c>
      <c r="D518" s="40" t="s">
        <v>353</v>
      </c>
      <c r="E518" s="40" t="s">
        <v>355</v>
      </c>
      <c r="F518" s="40" t="s">
        <v>7</v>
      </c>
      <c r="G518" s="234">
        <f t="shared" si="53"/>
        <v>164309.79999999999</v>
      </c>
      <c r="H518" s="234">
        <f t="shared" si="53"/>
        <v>248827</v>
      </c>
    </row>
    <row r="519" spans="1:8">
      <c r="A519" s="182" t="s">
        <v>356</v>
      </c>
      <c r="B519" s="183" t="s">
        <v>65</v>
      </c>
      <c r="C519" s="184" t="s">
        <v>353</v>
      </c>
      <c r="D519" s="184" t="s">
        <v>353</v>
      </c>
      <c r="E519" s="184" t="s">
        <v>355</v>
      </c>
      <c r="F519" s="184" t="s">
        <v>357</v>
      </c>
      <c r="G519" s="235">
        <v>164309.79999999999</v>
      </c>
      <c r="H519" s="235">
        <v>248827</v>
      </c>
    </row>
  </sheetData>
  <autoFilter ref="A13:H519"/>
  <customSheetViews>
    <customSheetView guid="{DA15D12B-B687-4104-AF35-4470F046E021}" showPageBreaks="1" printArea="1" showAutoFilter="1">
      <selection activeCell="I1" sqref="I1:K1048576"/>
      <pageMargins left="0.70866141732283472" right="0.19685039370078741" top="0.49" bottom="0.54" header="0.31496062992125984" footer="0.31496062992125984"/>
      <pageSetup paperSize="9" scale="80" orientation="portrait" r:id="rId1"/>
      <autoFilter ref="A13:H519"/>
    </customSheetView>
    <customSheetView guid="{1C060685-541B-49B8-81E5-C9855E92EF71}" showPageBreaks="1" printArea="1" showAutoFilter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2"/>
      <autoFilter ref="A13:H519"/>
    </customSheetView>
    <customSheetView guid="{5B0ECC04-287D-41FE-BA8D-5B249E27F599}" printArea="1" showAutoFilter="1">
      <selection activeCell="H13" sqref="H13"/>
      <pageMargins left="0.70866141732283472" right="0.19685039370078741" top="0.74803149606299213" bottom="0.74803149606299213" header="0.31496062992125984" footer="0.31496062992125984"/>
      <pageSetup paperSize="9" scale="80" orientation="portrait" r:id="rId3"/>
      <autoFilter ref="A12:K474"/>
    </customSheetView>
    <customSheetView guid="{EA1929C7-85F7-40DE-826A-94377FC9966E}" showPageBreaks="1" printArea="1" showAutoFilter="1" hiddenRows="1" view="pageBreakPreview">
      <selection activeCell="H79" sqref="H79"/>
      <pageMargins left="0.70866141732283472" right="0" top="0.74803149606299213" bottom="0.74803149606299213" header="0.31496062992125984" footer="0.31496062992125984"/>
      <pageSetup paperSize="9" scale="80" orientation="portrait" r:id="rId4"/>
      <autoFilter ref="A10:K480"/>
    </customSheetView>
    <customSheetView guid="{C7A8D4BF-496F-467C-ACF1-D36EC033A9AF}" showAutoFilter="1">
      <selection activeCell="C12" sqref="A12:XFD12"/>
      <pageMargins left="0.70866141732283472" right="0.19685039370078741" top="0.49" bottom="0.54" header="0.31496062992125984" footer="0.31496062992125984"/>
      <pageSetup paperSize="9" scale="80" orientation="portrait" r:id="rId5"/>
      <autoFilter ref="A12:K12"/>
    </customSheetView>
    <customSheetView guid="{167491D8-6D6D-447D-A119-5E65D8431081}" showPageBreaks="1" printArea="1" showAutoFilter="1" hiddenRows="1" view="pageBreakPreview" topLeftCell="A491">
      <selection activeCell="G511" sqref="G511"/>
      <pageMargins left="0.70866141732283472" right="0" top="0.74803149606299213" bottom="0.74803149606299213" header="0.31496062992125984" footer="0.31496062992125984"/>
      <pageSetup paperSize="9" scale="80" orientation="portrait" r:id="rId6"/>
      <autoFilter ref="A10:K519"/>
    </customSheetView>
  </customSheetViews>
  <mergeCells count="8">
    <mergeCell ref="G11:H11"/>
    <mergeCell ref="A9:H9"/>
    <mergeCell ref="C5:G5"/>
    <mergeCell ref="A11:A12"/>
    <mergeCell ref="B11:B12"/>
    <mergeCell ref="C11:D11"/>
    <mergeCell ref="E11:E12"/>
    <mergeCell ref="F11:F12"/>
  </mergeCells>
  <pageMargins left="0.70866141732283472" right="0.19685039370078741" top="0.49" bottom="0.54" header="0.31496062992125984" footer="0.31496062992125984"/>
  <pageSetup paperSize="9" scale="80" orientation="portrait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к пояснительной</vt:lpstr>
      <vt:lpstr>2013 год</vt:lpstr>
      <vt:lpstr>2014-2015 годы</vt:lpstr>
      <vt:lpstr>'2013 год'!Заголовки_для_печати</vt:lpstr>
      <vt:lpstr>'2014-2015 годы'!Заголовки_для_печати</vt:lpstr>
      <vt:lpstr>'2013 год'!Область_печати</vt:lpstr>
      <vt:lpstr>'2014-2015 годы'!Область_печати</vt:lpstr>
      <vt:lpstr>'Приложение к пояснительной'!Область_печати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2012-12-26T06:49:10Z</cp:lastPrinted>
  <dcterms:created xsi:type="dcterms:W3CDTF">2003-12-05T21:14:57Z</dcterms:created>
  <dcterms:modified xsi:type="dcterms:W3CDTF">2015-02-13T08:46:46Z</dcterms:modified>
</cp:coreProperties>
</file>